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E7F42041-4C95-4C36-8498-50B2E6C64369}" xr6:coauthVersionLast="47" xr6:coauthVersionMax="47" xr10:uidLastSave="{00000000-0000-0000-0000-000000000000}"/>
  <bookViews>
    <workbookView xWindow="-120" yWindow="-120" windowWidth="29040" windowHeight="15720" tabRatio="950" firstSheet="6" activeTab="16"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C48" i="9" l="1"/>
  <c r="C47" i="9"/>
  <c r="B30" i="19"/>
  <c r="Y51" i="20"/>
  <c r="N51" i="20"/>
  <c r="F51" i="20"/>
  <c r="D51" i="20"/>
  <c r="N33" i="20"/>
  <c r="N32" i="20"/>
  <c r="N31" i="20"/>
  <c r="N30" i="20"/>
  <c r="N29" i="20"/>
  <c r="N24" i="20"/>
  <c r="N27" i="20"/>
  <c r="A15" i="12"/>
  <c r="V48" i="20" l="1"/>
  <c r="V55" i="20" s="1"/>
  <c r="V29" i="20"/>
  <c r="V24" i="20"/>
  <c r="J48" i="20"/>
  <c r="J55" i="20" s="1"/>
  <c r="J29" i="20"/>
  <c r="J24" i="20"/>
  <c r="A9" i="20" l="1"/>
  <c r="A5" i="20"/>
  <c r="A15" i="20"/>
  <c r="A12" i="20"/>
  <c r="U55" i="20"/>
  <c r="U51" i="20" s="1"/>
  <c r="Q55" i="20"/>
  <c r="Q51" i="20" s="1"/>
  <c r="I55" i="20"/>
  <c r="I51" i="20" s="1"/>
  <c r="T48" i="20"/>
  <c r="T55" i="20" s="1"/>
  <c r="H48" i="20"/>
  <c r="H55" i="20" s="1"/>
  <c r="G40" i="20"/>
  <c r="G39" i="20"/>
  <c r="G38" i="20"/>
  <c r="G36" i="20"/>
  <c r="T29" i="20"/>
  <c r="H29" i="20"/>
  <c r="G29" i="20"/>
  <c r="T24" i="20"/>
  <c r="H24" i="20"/>
  <c r="G24" i="20"/>
  <c r="A15" i="19" l="1"/>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O12" i="3" l="1"/>
  <c r="I6" i="3"/>
  <c r="D7" i="2"/>
  <c r="D28" i="2" s="1"/>
  <c r="D66" i="2" s="1"/>
  <c r="L7" i="2"/>
  <c r="L28" i="2" s="1"/>
  <c r="L66" i="2" s="1"/>
  <c r="P7" i="2"/>
  <c r="P28" i="2" s="1"/>
  <c r="P16" i="4" s="1"/>
  <c r="P39" i="4" s="1"/>
  <c r="P36" i="4" s="1"/>
  <c r="L6" i="3"/>
  <c r="F12" i="3"/>
  <c r="J12" i="3"/>
  <c r="G7" i="2"/>
  <c r="G28" i="2" s="1"/>
  <c r="O7" i="2"/>
  <c r="O28" i="2" s="1"/>
  <c r="G6" i="3"/>
  <c r="H7" i="2"/>
  <c r="H28" i="2" s="1"/>
  <c r="N12" i="3"/>
  <c r="O6" i="3"/>
  <c r="K7" i="2"/>
  <c r="K28" i="2" s="1"/>
  <c r="E6" i="3"/>
  <c r="H12" i="3"/>
  <c r="F6" i="3"/>
  <c r="N6" i="3"/>
  <c r="D12" i="3"/>
  <c r="L12" i="3"/>
  <c r="J7" i="2"/>
  <c r="J28" i="2" s="1"/>
  <c r="E7" i="2"/>
  <c r="E28" i="2" s="1"/>
  <c r="E66" i="2" s="1"/>
  <c r="M7" i="2"/>
  <c r="M28" i="2" s="1"/>
  <c r="M16" i="4" s="1"/>
  <c r="M39" i="4" s="1"/>
  <c r="M36" i="4" s="1"/>
  <c r="J6" i="3"/>
  <c r="P12" i="3"/>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16" i="4" l="1"/>
  <c r="G39" i="4" s="1"/>
  <c r="G36" i="4" s="1"/>
  <c r="G66" i="2"/>
  <c r="H66" i="2"/>
  <c r="H16" i="4"/>
  <c r="H39" i="4" s="1"/>
  <c r="H36" i="4" s="1"/>
  <c r="M66" i="2"/>
  <c r="M68" i="2" s="1"/>
  <c r="M70" i="2" s="1"/>
  <c r="M72" i="2" s="1"/>
  <c r="M73" i="2" s="1"/>
  <c r="M14" i="4" s="1"/>
  <c r="M7" i="4" s="1"/>
  <c r="L68" i="2"/>
  <c r="L70" i="2" s="1"/>
  <c r="L72" i="2" s="1"/>
  <c r="L73" i="2" s="1"/>
  <c r="L14" i="4" s="1"/>
  <c r="H68" i="2"/>
  <c r="H70" i="2" s="1"/>
  <c r="H72" i="2" s="1"/>
  <c r="H73" i="2" s="1"/>
  <c r="H14" i="4" s="1"/>
  <c r="H7" i="4" s="1"/>
  <c r="N16" i="4"/>
  <c r="N39" i="4" s="1"/>
  <c r="N36" i="4" s="1"/>
  <c r="J16" i="4"/>
  <c r="J39" i="4" s="1"/>
  <c r="J36" i="4" s="1"/>
  <c r="J66" i="2"/>
  <c r="J68" i="2" s="1"/>
  <c r="J70" i="2" s="1"/>
  <c r="J72" i="2" s="1"/>
  <c r="J73" i="2" s="1"/>
  <c r="J14" i="4" s="1"/>
  <c r="J7"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L35" i="4"/>
  <c r="H27" i="4"/>
  <c r="H29" i="4" s="1"/>
  <c r="H35" i="4"/>
  <c r="H34" i="4"/>
  <c r="E35" i="4"/>
  <c r="E34" i="4"/>
  <c r="E27" i="4"/>
  <c r="E29" i="4" s="1"/>
  <c r="K73" i="2"/>
  <c r="K14" i="4" s="1"/>
  <c r="K7" i="4" s="1"/>
  <c r="I74" i="2"/>
  <c r="J35" i="4"/>
  <c r="J27" i="4"/>
  <c r="J29" i="4" s="1"/>
  <c r="J34" i="4"/>
  <c r="O73" i="2"/>
  <c r="O14" i="4" s="1"/>
  <c r="O7" i="4" s="1"/>
  <c r="N35" i="4" l="1"/>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G28" i="4"/>
  <c r="F32" i="4"/>
  <c r="H28" i="4" l="1"/>
  <c r="H6" i="4"/>
  <c r="G32" i="4"/>
  <c r="G33" i="4"/>
  <c r="H31" i="4"/>
  <c r="H33" i="4" l="1"/>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<sst xmlns="http://schemas.openxmlformats.org/spreadsheetml/2006/main" count="2493" uniqueCount="740">
  <si>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</si>
  <si>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</si>
  <si>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</si>
  <si>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</si>
  <si>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</si>
  <si>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</si>
  <si>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</si>
  <si>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</si>
  <si>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</si>
  <si>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</si>
  <si>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</si>
  <si>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</si>
  <si>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</si>
  <si>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</si>
  <si>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</si>
  <si>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</si>
  <si>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</si>
  <si>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</si>
  <si>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</si>
  <si>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</si>
  <si>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</si>
  <si>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</si>
  <si>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</si>
  <si>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</si>
  <si>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</si>
  <si>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</si>
  <si>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</si>
  <si>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</si>
  <si>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</si>
  <si>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</si>
  <si>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</si>
  <si>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</si>
  <si>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</si>
  <si>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</si>
  <si>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</si>
  <si>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</si>
  <si>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</si>
  <si>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</si>
  <si>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</si>
  <si>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</si>
  <si>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</si>
  <si>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</si>
  <si>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</si>
  <si>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</si>
  <si>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</si>
  <si>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</si>
  <si>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</si>
  <si>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</si>
  <si>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</si>
  <si>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</si>
  <si>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</si>
  <si>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</si>
  <si>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</si>
  <si>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</si>
  <si>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</si>
  <si>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</si>
  <si>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</si>
  <si>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</si>
  <si>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</si>
  <si>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</si>
  <si>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</si>
  <si>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</si>
  <si>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</si>
  <si>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</si>
  <si>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</si>
  <si>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</si>
  <si>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</si>
  <si>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</si>
  <si>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</si>
  <si>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</si>
  <si>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</si>
  <si>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</si>
  <si>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</si>
  <si>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</si>
  <si>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</si>
  <si>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</si>
  <si>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</si>
  <si>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</si>
  <si>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</si>
  <si>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</si>
  <si>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</si>
  <si>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</si>
  <si>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</si>
  <si>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</si>
  <si>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</si>
  <si>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</si>
  <si>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</si>
  <si>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</si>
  <si>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</si>
  <si>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</si>
  <si>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</si>
  <si>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</si>
  <si>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</si>
  <si>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</si>
  <si>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</si>
  <si>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</si>
  <si>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</si>
  <si>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</si>
  <si>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</si>
  <si>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</si>
  <si>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</si>
  <si>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</si>
  <si>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</si>
  <si>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</si>
  <si>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</si>
  <si>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</si>
  <si>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</si>
  <si>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</si>
  <si>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</si>
  <si>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</si>
  <si>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</si>
  <si>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</si>
  <si>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</si>
  <si>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</si>
  <si>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</si>
  <si>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</si>
  <si>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</si>
  <si>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</si>
  <si>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</si>
  <si>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</si>
  <si>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</si>
  <si>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</si>
  <si>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</si>
  <si>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</si>
  <si>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</si>
  <si>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</si>
  <si>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</si>
  <si>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</si>
  <si>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</si>
  <si>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</si>
  <si>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</si>
  <si>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</si>
  <si>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</si>
  <si>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</si>
  <si>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</si>
  <si>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</si>
  <si>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</si>
  <si>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</si>
  <si>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</si>
  <si>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</si>
  <si>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</si>
  <si>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</si>
  <si>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</si>
  <si>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</si>
  <si>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</si>
  <si>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</si>
  <si>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</si>
  <si>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</si>
  <si>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</si>
  <si>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</si>
  <si>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</si>
  <si>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</si>
  <si>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</si>
  <si>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</si>
  <si>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</si>
  <si>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</si>
  <si>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</si>
  <si>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</si>
  <si>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</si>
  <si>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</si>
  <si>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</si>
  <si>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</si>
  <si>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</si>
  <si>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</si>
  <si>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</si>
  <si>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</si>
  <si>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</si>
  <si>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</si>
  <si>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</si>
  <si>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</si>
  <si>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</si>
  <si>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</si>
  <si>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</si>
  <si>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</si>
  <si>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</si>
  <si>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</si>
  <si>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</si>
  <si>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</si>
  <si>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</si>
  <si>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</si>
  <si>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</si>
  <si>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</si>
  <si>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</si>
  <si>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</si>
  <si>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</si>
  <si>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</si>
  <si>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</si>
  <si>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</si>
  <si>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</si>
  <si>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</si>
  <si>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</si>
  <si>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</si>
  <si>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</si>
  <si>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</si>
  <si>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</si>
  <si>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</si>
  <si>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</si>
  <si>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</si>
  <si>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</si>
  <si>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</si>
  <si>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</si>
  <si>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</si>
  <si>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</si>
  <si>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</si>
  <si>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</si>
  <si>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</si>
  <si>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</si>
  <si>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</si>
  <si>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</si>
  <si>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</si>
  <si>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</si>
  <si>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</si>
  <si>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</si>
  <si>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</si>
  <si>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</si>
  <si>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</si>
  <si>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</si>
  <si>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</si>
  <si>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</si>
  <si>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</si>
  <si>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</si>
  <si>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</si>
  <si>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</si>
  <si>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</si>
  <si>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</si>
  <si>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</si>
  <si>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</si>
  <si>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</si>
  <si>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</si>
  <si>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</si>
  <si>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</si>
  <si>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</si>
  <si>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</si>
  <si>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</si>
  <si>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</si>
  <si>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</si>
  <si>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</si>
  <si>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</si>
  <si>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</si>
  <si>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</si>
  <si>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</si>
  <si>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</si>
  <si>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</si>
  <si>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</si>
  <si>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</si>
  <si>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</si>
  <si>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</si>
  <si>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</si>
  <si>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</si>
  <si>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</si>
  <si>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</si>
  <si>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</si>
  <si>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</si>
  <si>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</si>
  <si>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</si>
  <si>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</si>
  <si>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</si>
  <si>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</si>
  <si>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</si>
  <si>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</si>
  <si>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</si>
  <si>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</si>
  <si>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</si>
  <si>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</si>
  <si>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</si>
  <si>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</si>
  <si>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</si>
  <si>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</si>
  <si>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</si>
  <si>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</si>
  <si>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</si>
  <si>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</si>
  <si>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</si>
  <si>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</si>
  <si>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</si>
  <si>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</si>
  <si>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</si>
  <si>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</si>
  <si>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</si>
  <si>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</si>
  <si>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</si>
  <si>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</si>
  <si>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</si>
  <si>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</si>
  <si>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</si>
  <si>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</si>
  <si>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</si>
  <si>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</si>
  <si>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</si>
  <si>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</si>
  <si>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</si>
  <si>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</si>
  <si>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</si>
  <si>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</si>
  <si>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</si>
  <si>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</si>
  <si>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</si>
  <si>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</si>
  <si>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</si>
  <si>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</si>
  <si>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</si>
  <si>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</si>
  <si>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</si>
  <si>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</si>
  <si>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</si>
  <si>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</si>
  <si>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</si>
  <si>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</si>
  <si>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</si>
  <si>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</si>
  <si>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</si>
  <si>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</si>
  <si>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</si>
  <si>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</si>
  <si>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</si>
  <si>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</si>
  <si>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</si>
  <si>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</si>
  <si>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</si>
  <si>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</si>
  <si>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</si>
  <si>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</si>
  <si>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</si>
  <si>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</si>
  <si>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</si>
  <si>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</si>
  <si>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</si>
  <si>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</si>
  <si>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</si>
  <si>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</si>
  <si>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</si>
  <si>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</si>
  <si>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</si>
  <si>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</si>
  <si>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</si>
  <si>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</si>
  <si>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</si>
  <si>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</si>
  <si>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</si>
  <si>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</si>
  <si>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</si>
  <si>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</si>
  <si>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</si>
  <si>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</si>
  <si>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</si>
  <si>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</si>
  <si>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</si>
  <si>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</si>
  <si>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</si>
  <si>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</si>
  <si>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</si>
  <si>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</si>
  <si>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</si>
  <si>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</si>
  <si>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</si>
  <si>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</si>
  <si>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</si>
  <si>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</si>
  <si>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</si>
  <si>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</si>
  <si>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</si>
  <si>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</si>
  <si>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</si>
  <si>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</si>
  <si>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</si>
  <si>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</si>
  <si>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</si>
  <si>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</si>
  <si>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</si>
  <si>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</si>
  <si>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</si>
  <si>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</si>
  <si>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</si>
  <si>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</si>
  <si>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</si>
  <si>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</si>
  <si>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</si>
  <si>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</si>
  <si>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</si>
  <si>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</si>
  <si>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</si>
  <si>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</si>
  <si>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</si>
  <si>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</si>
  <si>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</si>
  <si>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</si>
  <si>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</si>
  <si>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</si>
  <si>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</si>
  <si>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</si>
  <si>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</si>
  <si>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</si>
  <si>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</si>
  <si>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</si>
  <si>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</si>
  <si>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</si>
  <si>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</si>
  <si>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</si>
  <si>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</si>
  <si>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</si>
  <si>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</si>
  <si>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</si>
  <si>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</si>
  <si>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</si>
  <si>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</si>
  <si>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</si>
  <si>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</si>
  <si>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</si>
  <si>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</si>
  <si>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</si>
  <si>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</si>
  <si>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</si>
  <si>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</si>
  <si>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</si>
  <si>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</si>
  <si>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</si>
  <si>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</si>
  <si>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</si>
  <si>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</si>
  <si>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</si>
  <si>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</si>
  <si>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</si>
  <si>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</si>
  <si>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</si>
  <si>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</si>
  <si>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</si>
  <si>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</si>
  <si>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</si>
  <si>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</si>
  <si>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</si>
  <si>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</si>
  <si>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</si>
  <si>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</si>
  <si>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</si>
  <si>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</si>
  <si>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</si>
  <si>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</si>
  <si>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</si>
  <si>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</si>
  <si>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</si>
  <si>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</si>
  <si>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</si>
  <si>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</si>
  <si>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</si>
  <si>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</si>
  <si>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</si>
  <si>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</si>
  <si>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</si>
  <si>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</si>
  <si>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</si>
  <si>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</si>
  <si>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</si>
  <si>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</si>
  <si>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</si>
  <si>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</si>
  <si>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</si>
  <si>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</si>
  <si>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</si>
  <si>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</si>
  <si>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</si>
  <si>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</si>
  <si>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</si>
  <si>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</si>
  <si>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</si>
  <si>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</si>
  <si>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</si>
  <si>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</si>
  <si>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</si>
  <si>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</si>
  <si>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</si>
  <si>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</si>
  <si>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</si>
  <si>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</si>
  <si>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</si>
  <si>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</si>
  <si>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</si>
  <si>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</si>
  <si>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</si>
  <si>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</si>
  <si>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</si>
  <si>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</si>
  <si>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</si>
  <si>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</si>
  <si>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</si>
  <si>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</si>
  <si>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</si>
  <si>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</si>
  <si>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</si>
  <si>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</si>
  <si>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</si>
  <si>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</si>
  <si>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</si>
  <si>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</si>
  <si>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</si>
  <si>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</si>
  <si>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</si>
  <si>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</si>
  <si>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</si>
  <si>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</si>
  <si>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</si>
  <si>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</si>
  <si>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</si>
  <si>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</si>
  <si>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</si>
  <si>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</si>
  <si>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</si>
  <si>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</si>
  <si>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</si>
  <si>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</si>
  <si>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</si>
  <si>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</si>
  <si>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</si>
  <si>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</si>
  <si>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</si>
  <si>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</si>
  <si>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</si>
  <si>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</si>
  <si>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</si>
  <si>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</si>
  <si>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</si>
  <si>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</si>
  <si>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</si>
  <si>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</si>
  <si>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</si>
  <si>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</si>
  <si>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</si>
  <si>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</si>
  <si>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</si>
  <si>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</si>
  <si>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</si>
  <si>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</si>
  <si>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</si>
  <si>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</si>
  <si>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</si>
  <si>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</si>
  <si>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</si>
  <si>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</si>
  <si>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</si>
  <si>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</si>
  <si>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</si>
  <si>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</si>
  <si>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</si>
  <si>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</si>
  <si>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</si>
  <si>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</si>
  <si>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</si>
  <si>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</si>
  <si>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</si>
  <si>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</si>
  <si>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</si>
  <si>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</si>
  <si>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</si>
  <si>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</si>
  <si>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</si>
  <si>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</si>
  <si>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</si>
  <si>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</si>
  <si>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</si>
  <si>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</si>
  <si>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</si>
  <si>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</si>
  <si>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</si>
  <si>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</si>
  <si>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</si>
  <si>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</si>
  <si>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</si>
  <si>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</si>
  <si>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</si>
  <si>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</si>
  <si>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</si>
  <si>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</si>
  <si>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</si>
  <si>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</si>
  <si>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</si>
  <si>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</si>
  <si>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</si>
  <si>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</si>
  <si>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</si>
  <si>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</si>
  <si>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</si>
  <si>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</si>
  <si>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</si>
  <si>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</si>
  <si>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</si>
  <si>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</si>
  <si>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</si>
  <si>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</si>
  <si>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</si>
  <si>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</si>
  <si>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</si>
  <si>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</si>
  <si>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</si>
  <si>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</si>
  <si>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</si>
  <si>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</si>
  <si>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</si>
  <si>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</si>
  <si>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</si>
  <si>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</si>
  <si>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</si>
  <si>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</si>
  <si>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</si>
  <si>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</si>
  <si>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</si>
  <si>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</si>
  <si>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</si>
  <si>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</si>
  <si>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</si>
  <si>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</si>
  <si>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</si>
  <si>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</si>
  <si>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</si>
  <si>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</si>
  <si>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</si>
  <si>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</si>
  <si>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</si>
  <si>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</si>
  <si>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</si>
  <si>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</si>
  <si>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</si>
  <si>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</si>
  <si>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</si>
  <si>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</si>
  <si>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</si>
  <si>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</si>
  <si>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</si>
  <si>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</si>
  <si>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</si>
  <si>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</si>
  <si>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</si>
  <si>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</si>
  <si>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</si>
  <si>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</si>
  <si>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</si>
  <si>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</si>
  <si>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</si>
  <si>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</si>
  <si>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</si>
  <si>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</si>
  <si>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</si>
  <si>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</si>
  <si>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</si>
  <si>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</si>
  <si>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</si>
  <si>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</si>
  <si>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</si>
  <si>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</si>
  <si>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</si>
  <si>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</si>
  <si>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</si>
  <si>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</si>
  <si>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</si>
  <si>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</si>
  <si>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</si>
  <si>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</si>
  <si>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</si>
  <si>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</si>
  <si>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</si>
  <si>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</si>
  <si>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</si>
  <si>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</si>
  <si>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</si>
  <si>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</si>
  <si>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</si>
  <si>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</si>
  <si>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</si>
  <si>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</si>
  <si>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</si>
  <si>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</si>
  <si>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</si>
  <si>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</si>
  <si>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</si>
  <si>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</si>
  <si>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</si>
  <si>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</si>
  <si>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</si>
  <si>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</si>
  <si>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</si>
  <si>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</si>
  <si>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</si>
  <si>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</si>
  <si>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</si>
  <si>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</si>
  <si>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</si>
  <si>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</si>
  <si>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</si>
  <si>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</si>
  <si>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</si>
  <si>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</si>
  <si>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</si>
  <si>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</si>
  <si>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</si>
  <si>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</si>
  <si>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</si>
  <si>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</si>
  <si>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</si>
  <si>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</si>
  <si>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</si>
  <si>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</si>
  <si>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</si>
  <si>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</si>
  <si>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</si>
  <si>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</si>
  <si>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</si>
  <si>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</si>
  <si>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</si>
  <si>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</si>
  <si>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</si>
  <si>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</si>
  <si>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</si>
  <si>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</si>
  <si>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</si>
  <si>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</si>
  <si>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</si>
  <si>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</si>
  <si>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Реконструкция КВЛ-6кВ, ф.57-01 по всей протяженности (ориентировочный объем работ: протяженность ВЛ-6 кВ - 1,7 км проводом СИП-3 1х70мм2, протяженность КЛ-6 кВ - 0,55 км)</t>
  </si>
  <si>
    <t>M_РЭ_008РКЛО</t>
  </si>
  <si>
    <t>Показатель замены линий электропередачи (ΔLnз_лэп) 10 кВ, км - 2,25.</t>
  </si>
  <si>
    <t>по состоянию на 01.01.2024</t>
  </si>
  <si>
    <t>Год раскрытия информации: 2025 год</t>
  </si>
  <si>
    <t>Утвержденный план</t>
  </si>
  <si>
    <t>Факт 2024</t>
  </si>
  <si>
    <t>по состоянию на 01.01.2025</t>
  </si>
  <si>
    <t>2025</t>
  </si>
  <si>
    <t>ССРСС</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</si>
  <si>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</si>
  <si>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</si>
  <si>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</si>
  <si>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ф.57-01</t>
  </si>
  <si>
    <t>ВЛ-6 кВ</t>
  </si>
  <si>
    <t>ВЛЗ-6 кВ</t>
  </si>
  <si>
    <t>ж/б, дерев. на ж/б пристаках</t>
  </si>
  <si>
    <t>дерев.</t>
  </si>
  <si>
    <t>КЛ-6 кВ</t>
  </si>
  <si>
    <t>в траншее</t>
  </si>
  <si>
    <t>1-цепная</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</si>
  <si>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</si>
  <si>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</si>
  <si>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Акт технического обследования № 1-23-ИП от 09.02.2022г.</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</si>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</sst>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8">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8">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4" fontId="142" fillId="0" borderId="2" xfId="486" applyNumberFormat="1" applyFont="1" applyBorder="1" applyAlignment="1">
      <alignment horizontal="left" vertical="center" wrapText="1"/>
    </xf>
    <xf numFmtId="2" fontId="177" fillId="0" borderId="2" xfId="431" applyNumberFormat="1"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6498304"/>
        <c:axId val="127819776"/>
      </c:lineChart>
      <c:catAx>
        <c:axId val="1264983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19776"/>
        <c:crosses val="autoZero"/>
        <c:auto val="1"/>
        <c:lblAlgn val="ctr"/>
        <c:lblOffset val="100"/>
        <c:noMultiLvlLbl val="0"/>
      </c:catAx>
      <c:valAx>
        <c:axId val="1278197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6498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61">
          <cell r="AX61">
            <v>15.235189999999999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62">
          <cell r="P62">
            <v>12.695989319408897</v>
          </cell>
          <cell r="Q62">
            <v>0.94003792398075925</v>
          </cell>
          <cell r="R62">
            <v>11.380329045575706</v>
          </cell>
          <cell r="S62">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3" t="s">
        <v>74</v>
      </c>
      <c r="B2" s="423"/>
      <c r="C2" s="423"/>
      <c r="D2" s="423"/>
      <c r="E2" s="423"/>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5" t="s">
        <v>90</v>
      </c>
      <c r="D1" s="425"/>
      <c r="E1" s="425"/>
      <c r="F1" s="425"/>
      <c r="G1" s="425"/>
      <c r="H1" s="425"/>
      <c r="I1" s="425"/>
      <c r="J1" s="425"/>
      <c r="K1" s="425"/>
      <c r="L1" s="425"/>
      <c r="M1" s="425"/>
      <c r="N1" s="49"/>
      <c r="O1" s="49"/>
      <c r="P1" s="49"/>
    </row>
    <row r="3" spans="1:52">
      <c r="A3" s="30"/>
      <c r="B3" s="50"/>
      <c r="C3" s="50"/>
      <c r="D3" s="50"/>
      <c r="E3" s="50"/>
    </row>
    <row r="4" spans="1:52">
      <c r="A4" s="424" t="s">
        <v>91</v>
      </c>
      <c r="B4" s="424"/>
      <c r="C4" s="424"/>
      <c r="D4" s="424"/>
      <c r="E4" s="424"/>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4" t="s">
        <v>123</v>
      </c>
      <c r="B30" s="424"/>
      <c r="C30" s="424"/>
      <c r="D30" s="424"/>
      <c r="E30" s="424"/>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4" t="s">
        <v>167</v>
      </c>
      <c r="B63" s="424"/>
      <c r="C63" s="424"/>
      <c r="D63" s="424"/>
      <c r="E63" s="424"/>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3" t="s">
        <v>1</v>
      </c>
      <c r="B3" s="423"/>
      <c r="C3" s="423"/>
      <c r="D3" s="423"/>
      <c r="E3" s="423"/>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3" t="s">
        <v>510</v>
      </c>
      <c r="B3" s="423"/>
      <c r="C3" s="423"/>
      <c r="D3" s="423"/>
      <c r="E3" s="423"/>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view="pageBreakPreview" topLeftCell="A4" zoomScale="70" zoomScaleSheetLayoutView="70" workbookViewId="0">
      <selection activeCell="C49" sqref="C49"/>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26" t="str">
        <f>'5. Анализ эконом эф-ти'!A4:O4</f>
        <v>Год раскрытия информации: 2025 год</v>
      </c>
      <c r="B5" s="426"/>
      <c r="C5" s="426"/>
      <c r="D5" s="426"/>
      <c r="E5" s="347"/>
      <c r="F5" s="347"/>
      <c r="G5" s="347"/>
      <c r="H5" s="347"/>
      <c r="I5" s="347"/>
      <c r="J5" s="347"/>
      <c r="K5" s="347"/>
    </row>
    <row r="6" spans="1:23" s="343" customFormat="1" ht="18.75" customHeight="1">
      <c r="A6" s="431"/>
      <c r="B6" s="431"/>
      <c r="C6" s="431"/>
      <c r="D6" s="431"/>
      <c r="I6" s="345"/>
    </row>
    <row r="7" spans="1:23" s="343" customFormat="1" ht="18.75" customHeight="1">
      <c r="A7" s="430" t="s">
        <v>211</v>
      </c>
      <c r="B7" s="430"/>
      <c r="C7" s="430"/>
      <c r="D7" s="430"/>
      <c r="E7" s="348"/>
      <c r="F7" s="348"/>
      <c r="G7" s="348"/>
      <c r="H7" s="348"/>
      <c r="I7" s="348"/>
      <c r="J7" s="348"/>
      <c r="K7" s="348"/>
      <c r="L7" s="348"/>
      <c r="M7" s="348"/>
      <c r="N7" s="348"/>
      <c r="O7" s="348"/>
      <c r="P7" s="348"/>
      <c r="Q7" s="348"/>
      <c r="R7" s="348"/>
      <c r="S7" s="348"/>
      <c r="T7" s="348"/>
      <c r="U7" s="348"/>
      <c r="V7" s="348"/>
      <c r="W7" s="348"/>
    </row>
    <row r="8" spans="1:23" s="343" customFormat="1" ht="18.75" customHeight="1">
      <c r="A8" s="431"/>
      <c r="B8" s="431"/>
      <c r="C8" s="431"/>
      <c r="D8" s="431"/>
      <c r="E8" s="349"/>
      <c r="F8" s="349"/>
      <c r="G8" s="349"/>
      <c r="H8" s="349"/>
      <c r="I8" s="349"/>
      <c r="J8" s="348"/>
      <c r="K8" s="348"/>
      <c r="L8" s="348"/>
      <c r="M8" s="348"/>
      <c r="N8" s="348"/>
      <c r="O8" s="348"/>
      <c r="P8" s="348"/>
      <c r="Q8" s="348"/>
      <c r="R8" s="348"/>
      <c r="S8" s="348"/>
      <c r="T8" s="348"/>
      <c r="U8" s="348"/>
      <c r="V8" s="348"/>
      <c r="W8" s="348"/>
    </row>
    <row r="9" spans="1:23" s="343" customFormat="1" ht="18.75" customHeight="1">
      <c r="A9" s="429" t="str">
        <f>'5. Анализ эконом эф-ти'!A6:O6</f>
        <v>ООО «Сетевое предприятие «Росэнерго»</v>
      </c>
      <c r="B9" s="429"/>
      <c r="C9" s="429"/>
      <c r="D9" s="429"/>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27" t="s">
        <v>212</v>
      </c>
      <c r="B10" s="427"/>
      <c r="C10" s="427"/>
      <c r="D10" s="427"/>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1"/>
      <c r="B11" s="431"/>
      <c r="C11" s="431"/>
      <c r="D11" s="431"/>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29" t="str">
        <f>'5. Анализ эконом эф-ти'!A8:O8</f>
        <v>M_РЭ_008РКЛО</v>
      </c>
      <c r="B12" s="429"/>
      <c r="C12" s="429"/>
      <c r="D12" s="429"/>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27" t="s">
        <v>213</v>
      </c>
      <c r="B13" s="427"/>
      <c r="C13" s="427"/>
      <c r="D13" s="427"/>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27"/>
      <c r="B14" s="427"/>
      <c r="C14" s="427"/>
      <c r="D14" s="427"/>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2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28"/>
      <c r="C15" s="428"/>
      <c r="D15" s="428"/>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27" t="s">
        <v>214</v>
      </c>
      <c r="B16" s="427"/>
      <c r="C16" s="427"/>
      <c r="D16" s="427"/>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28" t="s">
        <v>561</v>
      </c>
      <c r="B20" s="429"/>
      <c r="C20" s="429"/>
      <c r="D20" s="429"/>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32" t="s">
        <v>564</v>
      </c>
      <c r="D22" s="433"/>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32">
        <v>3</v>
      </c>
      <c r="D23" s="433"/>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34" t="s">
        <v>712</v>
      </c>
      <c r="D24" s="435"/>
      <c r="E24" s="351"/>
      <c r="F24" s="351"/>
      <c r="G24" s="351"/>
      <c r="H24" s="351"/>
      <c r="I24" s="351"/>
      <c r="J24" s="352"/>
      <c r="K24" s="352"/>
      <c r="L24" s="352"/>
      <c r="M24" s="352"/>
      <c r="N24" s="352"/>
      <c r="O24" s="352"/>
      <c r="P24" s="352"/>
      <c r="Q24" s="352"/>
      <c r="R24" s="352"/>
      <c r="S24" s="352"/>
      <c r="T24" s="352"/>
    </row>
    <row r="25" spans="1:23" s="355" customFormat="1" ht="49.5" customHeight="1">
      <c r="A25" s="360" t="s">
        <v>276</v>
      </c>
      <c r="B25" s="213" t="s">
        <v>567</v>
      </c>
      <c r="C25" s="434" t="s">
        <v>727</v>
      </c>
      <c r="D25" s="435"/>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34" t="s">
        <v>725</v>
      </c>
      <c r="D26" s="435"/>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34" t="s">
        <v>710</v>
      </c>
      <c r="D27" s="436"/>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34" t="s">
        <v>711</v>
      </c>
      <c r="D28" s="436"/>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37" t="s">
        <v>572</v>
      </c>
      <c r="D29" s="436"/>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37" t="s">
        <v>572</v>
      </c>
      <c r="D30" s="436"/>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37" t="s">
        <v>572</v>
      </c>
      <c r="D31" s="436"/>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37" t="s">
        <v>572</v>
      </c>
      <c r="D32" s="436"/>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37" t="s">
        <v>572</v>
      </c>
      <c r="D33" s="436"/>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37" t="s">
        <v>582</v>
      </c>
      <c r="D34" s="436"/>
      <c r="E34" s="351"/>
      <c r="F34" s="351"/>
      <c r="G34" s="351"/>
      <c r="H34" s="351"/>
      <c r="I34" s="352"/>
      <c r="J34" s="352"/>
      <c r="K34" s="352"/>
      <c r="L34" s="352"/>
      <c r="M34" s="352"/>
      <c r="N34" s="352"/>
      <c r="O34" s="352"/>
      <c r="P34" s="352"/>
      <c r="Q34" s="352"/>
      <c r="R34" s="352"/>
      <c r="S34" s="352"/>
    </row>
    <row r="35" spans="1:19" ht="94.5">
      <c r="A35" s="360" t="s">
        <v>583</v>
      </c>
      <c r="B35" s="362" t="s">
        <v>584</v>
      </c>
      <c r="C35" s="437" t="s">
        <v>572</v>
      </c>
      <c r="D35" s="436"/>
    </row>
    <row r="36" spans="1:19" ht="47.25">
      <c r="A36" s="360" t="s">
        <v>585</v>
      </c>
      <c r="B36" s="362" t="s">
        <v>586</v>
      </c>
      <c r="C36" s="437" t="s">
        <v>572</v>
      </c>
      <c r="D36" s="436"/>
    </row>
    <row r="37" spans="1:19" ht="31.5">
      <c r="A37" s="360" t="s">
        <v>587</v>
      </c>
      <c r="B37" s="362" t="s">
        <v>588</v>
      </c>
      <c r="C37" s="437" t="s">
        <v>572</v>
      </c>
      <c r="D37" s="436"/>
    </row>
    <row r="38" spans="1:19" ht="15.75">
      <c r="A38" s="360" t="s">
        <v>589</v>
      </c>
      <c r="B38" s="362" t="s">
        <v>590</v>
      </c>
      <c r="C38" s="434" t="s">
        <v>702</v>
      </c>
      <c r="D38" s="436"/>
    </row>
    <row r="39" spans="1:19" ht="15.75">
      <c r="A39" s="360" t="s">
        <v>591</v>
      </c>
      <c r="B39" s="362" t="s">
        <v>592</v>
      </c>
      <c r="C39" s="437" t="s">
        <v>572</v>
      </c>
      <c r="D39" s="436"/>
    </row>
    <row r="40" spans="1:19" ht="62.45" customHeight="1">
      <c r="A40" s="360" t="s">
        <v>593</v>
      </c>
      <c r="B40" s="362" t="s">
        <v>594</v>
      </c>
      <c r="C40" s="434" t="s">
        <v>717</v>
      </c>
      <c r="D40" s="436"/>
    </row>
    <row r="41" spans="1:19" ht="94.5">
      <c r="A41" s="360" t="s">
        <v>595</v>
      </c>
      <c r="B41" s="362" t="s">
        <v>596</v>
      </c>
      <c r="C41" s="434" t="s">
        <v>705</v>
      </c>
      <c r="D41" s="436"/>
    </row>
    <row r="42" spans="1:19" ht="78.75">
      <c r="A42" s="360" t="s">
        <v>597</v>
      </c>
      <c r="B42" s="362" t="s">
        <v>598</v>
      </c>
      <c r="C42" s="434" t="s">
        <v>705</v>
      </c>
      <c r="D42" s="436"/>
    </row>
    <row r="43" spans="1:19" ht="173.25">
      <c r="A43" s="360" t="s">
        <v>599</v>
      </c>
      <c r="B43" s="362" t="s">
        <v>600</v>
      </c>
      <c r="C43" s="437" t="s">
        <v>601</v>
      </c>
      <c r="D43" s="436"/>
    </row>
    <row r="44" spans="1:19" ht="94.5">
      <c r="A44" s="360" t="s">
        <v>602</v>
      </c>
      <c r="B44" s="362" t="s">
        <v>603</v>
      </c>
      <c r="C44" s="437" t="s">
        <v>706</v>
      </c>
      <c r="D44" s="436"/>
    </row>
    <row r="45" spans="1:19" ht="78.75">
      <c r="A45" s="360" t="s">
        <v>604</v>
      </c>
      <c r="B45" s="362" t="s">
        <v>605</v>
      </c>
      <c r="C45" s="437" t="s">
        <v>706</v>
      </c>
      <c r="D45" s="436"/>
    </row>
    <row r="46" spans="1:19" ht="94.5">
      <c r="A46" s="360" t="s">
        <v>606</v>
      </c>
      <c r="B46" s="362" t="s">
        <v>607</v>
      </c>
      <c r="C46" s="434" t="s">
        <v>701</v>
      </c>
      <c r="D46" s="435"/>
    </row>
    <row r="47" spans="1:19" ht="51" customHeight="1">
      <c r="A47" s="360" t="s">
        <v>608</v>
      </c>
      <c r="B47" s="362" t="s">
        <v>609</v>
      </c>
      <c r="C47" s="411">
        <f>'6.2. Паспорт фин осв ввод'!N24</f>
        <v>15.235189999999999</v>
      </c>
      <c r="D47" s="412" t="s">
        <v>703</v>
      </c>
    </row>
    <row r="48" spans="1:19" ht="47.25">
      <c r="A48" s="360" t="s">
        <v>610</v>
      </c>
      <c r="B48" s="362" t="s">
        <v>611</v>
      </c>
      <c r="C48" s="411">
        <f>'6.2. Паспорт фин осв ввод'!N29</f>
        <v>12.695989319408897</v>
      </c>
      <c r="D48" s="413" t="s">
        <v>704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0"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row>
    <row r="6" spans="1:28" s="190" customFormat="1" ht="18.75" customHeight="1">
      <c r="A6" s="443"/>
      <c r="B6" s="443"/>
      <c r="C6" s="443"/>
      <c r="D6" s="443"/>
      <c r="E6" s="443"/>
      <c r="F6" s="443"/>
      <c r="G6" s="443"/>
      <c r="H6" s="443"/>
      <c r="I6" s="443"/>
      <c r="J6" s="443"/>
      <c r="K6" s="443"/>
      <c r="L6" s="443"/>
      <c r="M6" s="443"/>
      <c r="N6" s="443"/>
      <c r="O6" s="443"/>
      <c r="P6" s="443"/>
      <c r="Q6" s="443"/>
      <c r="R6" s="443"/>
      <c r="S6" s="443"/>
    </row>
    <row r="7" spans="1:28" s="190" customFormat="1" ht="18.75" customHeight="1">
      <c r="A7" s="446" t="s">
        <v>211</v>
      </c>
      <c r="B7" s="446"/>
      <c r="C7" s="446"/>
      <c r="D7" s="446"/>
      <c r="E7" s="446"/>
      <c r="F7" s="446"/>
      <c r="G7" s="446"/>
      <c r="H7" s="446"/>
      <c r="I7" s="446"/>
      <c r="J7" s="446"/>
      <c r="K7" s="446"/>
      <c r="L7" s="446"/>
      <c r="M7" s="446"/>
      <c r="N7" s="446"/>
      <c r="O7" s="446"/>
      <c r="P7" s="446"/>
      <c r="Q7" s="446"/>
      <c r="R7" s="446"/>
      <c r="S7" s="446"/>
      <c r="T7" s="191"/>
      <c r="U7" s="191"/>
      <c r="V7" s="191"/>
      <c r="W7" s="191"/>
      <c r="X7" s="191"/>
      <c r="Y7" s="191"/>
      <c r="Z7" s="191"/>
      <c r="AA7" s="191"/>
      <c r="AB7" s="191"/>
    </row>
    <row r="8" spans="1:28" s="190" customFormat="1" ht="18.75" customHeight="1">
      <c r="A8" s="443"/>
      <c r="B8" s="443"/>
      <c r="C8" s="443"/>
      <c r="D8" s="443"/>
      <c r="E8" s="443"/>
      <c r="F8" s="443"/>
      <c r="G8" s="443"/>
      <c r="H8" s="443"/>
      <c r="I8" s="443"/>
      <c r="J8" s="443"/>
      <c r="K8" s="443"/>
      <c r="L8" s="443"/>
      <c r="M8" s="443"/>
      <c r="N8" s="443"/>
      <c r="O8" s="443"/>
      <c r="P8" s="443"/>
      <c r="Q8" s="443"/>
      <c r="R8" s="443"/>
      <c r="S8" s="443"/>
      <c r="T8" s="191"/>
      <c r="U8" s="191"/>
      <c r="V8" s="191"/>
      <c r="W8" s="191"/>
      <c r="X8" s="191"/>
      <c r="Y8" s="191"/>
      <c r="Z8" s="191"/>
      <c r="AA8" s="191"/>
      <c r="AB8" s="191"/>
    </row>
    <row r="9" spans="1:28" s="190" customFormat="1"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191"/>
      <c r="U9" s="191"/>
      <c r="V9" s="191"/>
      <c r="W9" s="191"/>
      <c r="X9" s="191"/>
      <c r="Y9" s="191"/>
      <c r="Z9" s="191"/>
      <c r="AA9" s="191"/>
      <c r="AB9" s="191"/>
    </row>
    <row r="10" spans="1:28" s="190" customFormat="1" ht="18.75" customHeight="1">
      <c r="A10" s="439" t="s">
        <v>212</v>
      </c>
      <c r="B10" s="439"/>
      <c r="C10" s="439"/>
      <c r="D10" s="439"/>
      <c r="E10" s="439"/>
      <c r="F10" s="439"/>
      <c r="G10" s="439"/>
      <c r="H10" s="439"/>
      <c r="I10" s="439"/>
      <c r="J10" s="439"/>
      <c r="K10" s="439"/>
      <c r="L10" s="439"/>
      <c r="M10" s="439"/>
      <c r="N10" s="439"/>
      <c r="O10" s="439"/>
      <c r="P10" s="439"/>
      <c r="Q10" s="439"/>
      <c r="R10" s="439"/>
      <c r="S10" s="439"/>
      <c r="T10" s="191"/>
      <c r="U10" s="191"/>
      <c r="V10" s="191"/>
      <c r="W10" s="191"/>
      <c r="X10" s="191"/>
      <c r="Y10" s="191"/>
      <c r="Z10" s="191"/>
      <c r="AA10" s="191"/>
      <c r="AB10" s="191"/>
    </row>
    <row r="11" spans="1:28" s="190" customFormat="1" ht="18.75" customHeight="1">
      <c r="A11" s="443"/>
      <c r="B11" s="443"/>
      <c r="C11" s="443"/>
      <c r="D11" s="443"/>
      <c r="E11" s="443"/>
      <c r="F11" s="443"/>
      <c r="G11" s="443"/>
      <c r="H11" s="443"/>
      <c r="I11" s="443"/>
      <c r="J11" s="443"/>
      <c r="K11" s="443"/>
      <c r="L11" s="443"/>
      <c r="M11" s="443"/>
      <c r="N11" s="443"/>
      <c r="O11" s="443"/>
      <c r="P11" s="443"/>
      <c r="Q11" s="443"/>
      <c r="R11" s="443"/>
      <c r="S11" s="443"/>
      <c r="T11" s="191"/>
      <c r="U11" s="191"/>
      <c r="V11" s="191"/>
      <c r="W11" s="191"/>
      <c r="X11" s="191"/>
      <c r="Y11" s="191"/>
      <c r="Z11" s="191"/>
      <c r="AA11" s="191"/>
      <c r="AB11" s="191"/>
    </row>
    <row r="12" spans="1:28" s="190" customFormat="1"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191"/>
      <c r="U12" s="191"/>
      <c r="V12" s="191"/>
      <c r="W12" s="191"/>
      <c r="X12" s="191"/>
      <c r="Y12" s="191"/>
      <c r="Z12" s="191"/>
      <c r="AA12" s="191"/>
      <c r="AB12" s="191"/>
    </row>
    <row r="13" spans="1:28" s="190" customFormat="1" ht="18.75" customHeight="1">
      <c r="A13" s="439" t="s">
        <v>213</v>
      </c>
      <c r="B13" s="439"/>
      <c r="C13" s="439"/>
      <c r="D13" s="439"/>
      <c r="E13" s="439"/>
      <c r="F13" s="439"/>
      <c r="G13" s="439"/>
      <c r="H13" s="439"/>
      <c r="I13" s="439"/>
      <c r="J13" s="439"/>
      <c r="K13" s="439"/>
      <c r="L13" s="439"/>
      <c r="M13" s="439"/>
      <c r="N13" s="439"/>
      <c r="O13" s="439"/>
      <c r="P13" s="439"/>
      <c r="Q13" s="439"/>
      <c r="R13" s="439"/>
      <c r="S13" s="439"/>
      <c r="T13" s="191"/>
      <c r="U13" s="191"/>
      <c r="V13" s="191"/>
      <c r="W13" s="191"/>
      <c r="X13" s="191"/>
      <c r="Y13" s="191"/>
      <c r="Z13" s="191"/>
      <c r="AA13" s="191"/>
      <c r="AB13" s="191"/>
    </row>
    <row r="14" spans="1:28" s="190" customFormat="1" ht="18.75" customHeight="1">
      <c r="A14" s="439"/>
      <c r="B14" s="439"/>
      <c r="C14" s="439"/>
      <c r="D14" s="439"/>
      <c r="E14" s="439"/>
      <c r="F14" s="439"/>
      <c r="G14" s="439"/>
      <c r="H14" s="439"/>
      <c r="I14" s="439"/>
      <c r="J14" s="439"/>
      <c r="K14" s="439"/>
      <c r="L14" s="439"/>
      <c r="M14" s="439"/>
      <c r="N14" s="439"/>
      <c r="O14" s="439"/>
      <c r="P14" s="439"/>
      <c r="Q14" s="439"/>
      <c r="R14" s="439"/>
      <c r="S14" s="439"/>
      <c r="T14" s="187"/>
      <c r="U14" s="187"/>
      <c r="V14" s="187"/>
      <c r="W14" s="187"/>
      <c r="X14" s="187"/>
      <c r="Y14" s="187"/>
      <c r="Z14" s="187"/>
      <c r="AA14" s="187"/>
      <c r="AB14" s="187"/>
    </row>
    <row r="15" spans="1:28" s="335" customFormat="1" ht="47.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334"/>
      <c r="U15" s="334"/>
      <c r="V15" s="334"/>
      <c r="W15" s="334"/>
      <c r="X15" s="334"/>
      <c r="Y15" s="334"/>
      <c r="Z15" s="334"/>
      <c r="AA15" s="334"/>
      <c r="AB15" s="334"/>
    </row>
    <row r="16" spans="1:28" s="192" customFormat="1" ht="18.75" customHeight="1">
      <c r="A16" s="439" t="s">
        <v>214</v>
      </c>
      <c r="B16" s="439"/>
      <c r="C16" s="439"/>
      <c r="D16" s="439"/>
      <c r="E16" s="439"/>
      <c r="F16" s="439"/>
      <c r="G16" s="439"/>
      <c r="H16" s="439"/>
      <c r="I16" s="439"/>
      <c r="J16" s="439"/>
      <c r="K16" s="439"/>
      <c r="L16" s="439"/>
      <c r="M16" s="439"/>
      <c r="N16" s="439"/>
      <c r="O16" s="439"/>
      <c r="P16" s="439"/>
      <c r="Q16" s="439"/>
      <c r="R16" s="439"/>
      <c r="S16" s="439"/>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38" t="s">
        <v>638</v>
      </c>
      <c r="B19" s="438"/>
      <c r="C19" s="438"/>
      <c r="D19" s="438"/>
      <c r="E19" s="438"/>
      <c r="F19" s="438"/>
      <c r="G19" s="438"/>
      <c r="H19" s="438"/>
      <c r="I19" s="438"/>
      <c r="J19" s="438"/>
      <c r="K19" s="438"/>
      <c r="L19" s="438"/>
      <c r="M19" s="438"/>
      <c r="N19" s="438"/>
      <c r="O19" s="438"/>
      <c r="P19" s="438"/>
      <c r="Q19" s="438"/>
      <c r="R19" s="438"/>
      <c r="S19" s="438"/>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40" t="s">
        <v>562</v>
      </c>
      <c r="B21" s="440" t="s">
        <v>639</v>
      </c>
      <c r="C21" s="441" t="s">
        <v>640</v>
      </c>
      <c r="D21" s="440" t="s">
        <v>641</v>
      </c>
      <c r="E21" s="440" t="s">
        <v>642</v>
      </c>
      <c r="F21" s="440" t="s">
        <v>643</v>
      </c>
      <c r="G21" s="440" t="s">
        <v>644</v>
      </c>
      <c r="H21" s="440" t="s">
        <v>645</v>
      </c>
      <c r="I21" s="440" t="s">
        <v>646</v>
      </c>
      <c r="J21" s="440" t="s">
        <v>647</v>
      </c>
      <c r="K21" s="440" t="s">
        <v>648</v>
      </c>
      <c r="L21" s="440" t="s">
        <v>649</v>
      </c>
      <c r="M21" s="440" t="s">
        <v>650</v>
      </c>
      <c r="N21" s="440" t="s">
        <v>651</v>
      </c>
      <c r="O21" s="440" t="s">
        <v>652</v>
      </c>
      <c r="P21" s="440" t="s">
        <v>653</v>
      </c>
      <c r="Q21" s="440" t="s">
        <v>654</v>
      </c>
      <c r="R21" s="440"/>
      <c r="S21" s="440" t="s">
        <v>655</v>
      </c>
      <c r="T21" s="187"/>
      <c r="U21" s="187"/>
      <c r="V21" s="187"/>
      <c r="W21" s="187"/>
      <c r="X21" s="187"/>
      <c r="Y21" s="187"/>
    </row>
    <row r="22" spans="1:28" s="192" customFormat="1" ht="168.75" customHeight="1">
      <c r="A22" s="440"/>
      <c r="B22" s="440"/>
      <c r="C22" s="442"/>
      <c r="D22" s="440"/>
      <c r="E22" s="440"/>
      <c r="F22" s="440"/>
      <c r="G22" s="440"/>
      <c r="H22" s="440"/>
      <c r="I22" s="440"/>
      <c r="J22" s="440"/>
      <c r="K22" s="440"/>
      <c r="L22" s="440"/>
      <c r="M22" s="440"/>
      <c r="N22" s="440"/>
      <c r="O22" s="440"/>
      <c r="P22" s="440"/>
      <c r="Q22" s="194" t="s">
        <v>656</v>
      </c>
      <c r="R22" s="253" t="s">
        <v>657</v>
      </c>
      <c r="S22" s="440"/>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2"/>
  <sheetViews>
    <sheetView showGridLines="0" topLeftCell="A11" zoomScale="60" zoomScaleNormal="60" workbookViewId="0">
      <selection activeCell="L34" sqref="L34"/>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row>
    <row r="6" spans="1:20" s="190" customFormat="1" ht="18.75" customHeight="1">
      <c r="A6" s="443"/>
      <c r="B6" s="443"/>
      <c r="C6" s="443"/>
      <c r="D6" s="443"/>
      <c r="E6" s="443"/>
      <c r="F6" s="443"/>
      <c r="G6" s="443"/>
      <c r="H6" s="443"/>
      <c r="I6" s="443"/>
      <c r="J6" s="443"/>
      <c r="K6" s="443"/>
      <c r="L6" s="443"/>
      <c r="M6" s="443"/>
      <c r="N6" s="443"/>
      <c r="O6" s="443"/>
      <c r="P6" s="443"/>
      <c r="Q6" s="443"/>
      <c r="R6" s="443"/>
      <c r="S6" s="443"/>
      <c r="T6" s="443"/>
    </row>
    <row r="7" spans="1:20" s="190" customFormat="1" ht="18.75" customHeight="1">
      <c r="A7" s="446" t="s">
        <v>211</v>
      </c>
      <c r="B7" s="446"/>
      <c r="C7" s="446"/>
      <c r="D7" s="446"/>
      <c r="E7" s="446"/>
      <c r="F7" s="446"/>
      <c r="G7" s="446"/>
      <c r="H7" s="446"/>
      <c r="I7" s="446"/>
      <c r="J7" s="446"/>
      <c r="K7" s="446"/>
      <c r="L7" s="446"/>
      <c r="M7" s="446"/>
      <c r="N7" s="446"/>
      <c r="O7" s="446"/>
      <c r="P7" s="446"/>
      <c r="Q7" s="446"/>
      <c r="R7" s="446"/>
      <c r="S7" s="446"/>
      <c r="T7" s="446"/>
    </row>
    <row r="8" spans="1:20" s="190" customFormat="1" ht="18.75" customHeight="1">
      <c r="A8" s="443"/>
      <c r="B8" s="443"/>
      <c r="C8" s="443"/>
      <c r="D8" s="443"/>
      <c r="E8" s="443"/>
      <c r="F8" s="443"/>
      <c r="G8" s="443"/>
      <c r="H8" s="443"/>
      <c r="I8" s="443"/>
      <c r="J8" s="443"/>
      <c r="K8" s="443"/>
      <c r="L8" s="443"/>
      <c r="M8" s="443"/>
      <c r="N8" s="443"/>
      <c r="O8" s="443"/>
      <c r="P8" s="443"/>
      <c r="Q8" s="443"/>
      <c r="R8" s="443"/>
      <c r="S8" s="443"/>
      <c r="T8" s="443"/>
    </row>
    <row r="9" spans="1:20" s="190" customFormat="1"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444"/>
    </row>
    <row r="10" spans="1:20" s="190" customFormat="1" ht="18.75" customHeight="1">
      <c r="A10" s="439" t="s">
        <v>212</v>
      </c>
      <c r="B10" s="439"/>
      <c r="C10" s="439"/>
      <c r="D10" s="439"/>
      <c r="E10" s="439"/>
      <c r="F10" s="439"/>
      <c r="G10" s="439"/>
      <c r="H10" s="439"/>
      <c r="I10" s="439"/>
      <c r="J10" s="439"/>
      <c r="K10" s="439"/>
      <c r="L10" s="439"/>
      <c r="M10" s="439"/>
      <c r="N10" s="439"/>
      <c r="O10" s="439"/>
      <c r="P10" s="439"/>
      <c r="Q10" s="439"/>
      <c r="R10" s="439"/>
      <c r="S10" s="439"/>
      <c r="T10" s="439"/>
    </row>
    <row r="11" spans="1:20" s="190" customFormat="1" ht="18.75" customHeight="1">
      <c r="A11" s="443"/>
      <c r="B11" s="443"/>
      <c r="C11" s="443"/>
      <c r="D11" s="443"/>
      <c r="E11" s="443"/>
      <c r="F11" s="443"/>
      <c r="G11" s="443"/>
      <c r="H11" s="443"/>
      <c r="I11" s="443"/>
      <c r="J11" s="443"/>
      <c r="K11" s="443"/>
      <c r="L11" s="443"/>
      <c r="M11" s="443"/>
      <c r="N11" s="443"/>
      <c r="O11" s="443"/>
      <c r="P11" s="443"/>
      <c r="Q11" s="443"/>
      <c r="R11" s="443"/>
      <c r="S11" s="443"/>
      <c r="T11" s="443"/>
    </row>
    <row r="12" spans="1:20" s="190" customFormat="1"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444"/>
    </row>
    <row r="13" spans="1:20" s="190" customFormat="1" ht="18.75" customHeight="1">
      <c r="A13" s="439" t="s">
        <v>213</v>
      </c>
      <c r="B13" s="439"/>
      <c r="C13" s="439"/>
      <c r="D13" s="439"/>
      <c r="E13" s="439"/>
      <c r="F13" s="439"/>
      <c r="G13" s="439"/>
      <c r="H13" s="439"/>
      <c r="I13" s="439"/>
      <c r="J13" s="439"/>
      <c r="K13" s="439"/>
      <c r="L13" s="439"/>
      <c r="M13" s="439"/>
      <c r="N13" s="439"/>
      <c r="O13" s="439"/>
      <c r="P13" s="439"/>
      <c r="Q13" s="439"/>
      <c r="R13" s="439"/>
      <c r="S13" s="439"/>
      <c r="T13" s="439"/>
    </row>
    <row r="14" spans="1:20" s="190" customFormat="1" ht="18.75" customHeight="1">
      <c r="A14" s="439"/>
      <c r="B14" s="439"/>
      <c r="C14" s="439"/>
      <c r="D14" s="439"/>
      <c r="E14" s="439"/>
      <c r="F14" s="439"/>
      <c r="G14" s="439"/>
      <c r="H14" s="439"/>
      <c r="I14" s="439"/>
      <c r="J14" s="439"/>
      <c r="K14" s="439"/>
      <c r="L14" s="439"/>
      <c r="M14" s="439"/>
      <c r="N14" s="439"/>
      <c r="O14" s="439"/>
      <c r="P14" s="439"/>
      <c r="Q14" s="439"/>
      <c r="R14" s="439"/>
      <c r="S14" s="439"/>
      <c r="T14" s="439"/>
    </row>
    <row r="15" spans="1:20" s="335" customFormat="1" ht="47.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438"/>
    </row>
    <row r="16" spans="1:20" s="192" customFormat="1" ht="18.75" customHeight="1">
      <c r="A16" s="439" t="s">
        <v>214</v>
      </c>
      <c r="B16" s="439"/>
      <c r="C16" s="439"/>
      <c r="D16" s="439"/>
      <c r="E16" s="439"/>
      <c r="F16" s="439"/>
      <c r="G16" s="439"/>
      <c r="H16" s="439"/>
      <c r="I16" s="439"/>
      <c r="J16" s="439"/>
      <c r="K16" s="439"/>
      <c r="L16" s="439"/>
      <c r="M16" s="439"/>
      <c r="N16" s="439"/>
      <c r="O16" s="439"/>
      <c r="P16" s="439"/>
      <c r="Q16" s="439"/>
      <c r="R16" s="439"/>
      <c r="S16" s="439"/>
      <c r="T16" s="439"/>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4" t="s">
        <v>690</v>
      </c>
      <c r="B18" s="444"/>
      <c r="C18" s="444"/>
      <c r="D18" s="444"/>
      <c r="E18" s="444"/>
      <c r="F18" s="444"/>
      <c r="G18" s="444"/>
      <c r="H18" s="444"/>
      <c r="I18" s="444"/>
      <c r="J18" s="444"/>
      <c r="K18" s="444"/>
      <c r="L18" s="444"/>
      <c r="M18" s="444"/>
      <c r="N18" s="444"/>
      <c r="O18" s="444"/>
      <c r="P18" s="444"/>
      <c r="Q18" s="444"/>
      <c r="R18" s="444"/>
      <c r="S18" s="444"/>
      <c r="T18" s="444"/>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7" t="s">
        <v>562</v>
      </c>
      <c r="B20" s="447" t="s">
        <v>691</v>
      </c>
      <c r="C20" s="448"/>
      <c r="D20" s="451" t="s">
        <v>692</v>
      </c>
      <c r="E20" s="447" t="s">
        <v>693</v>
      </c>
      <c r="F20" s="448"/>
      <c r="G20" s="447" t="s">
        <v>694</v>
      </c>
      <c r="H20" s="448"/>
      <c r="I20" s="447" t="s">
        <v>695</v>
      </c>
      <c r="J20" s="448"/>
      <c r="K20" s="451" t="s">
        <v>696</v>
      </c>
      <c r="L20" s="447" t="s">
        <v>697</v>
      </c>
      <c r="M20" s="448"/>
      <c r="N20" s="447" t="s">
        <v>698</v>
      </c>
      <c r="O20" s="448"/>
      <c r="P20" s="451" t="s">
        <v>699</v>
      </c>
      <c r="Q20" s="453" t="s">
        <v>670</v>
      </c>
      <c r="R20" s="454"/>
      <c r="S20" s="455" t="s">
        <v>671</v>
      </c>
      <c r="T20" s="455"/>
    </row>
    <row r="21" spans="1:113" ht="168.75" customHeight="1">
      <c r="A21" s="458"/>
      <c r="B21" s="449"/>
      <c r="C21" s="450"/>
      <c r="D21" s="456"/>
      <c r="E21" s="449"/>
      <c r="F21" s="450"/>
      <c r="G21" s="449"/>
      <c r="H21" s="450"/>
      <c r="I21" s="449"/>
      <c r="J21" s="450"/>
      <c r="K21" s="452"/>
      <c r="L21" s="449"/>
      <c r="M21" s="450"/>
      <c r="N21" s="449"/>
      <c r="O21" s="450"/>
      <c r="P21" s="452"/>
      <c r="Q21" s="208" t="s">
        <v>674</v>
      </c>
      <c r="R21" s="208" t="s">
        <v>675</v>
      </c>
      <c r="S21" s="208" t="s">
        <v>676</v>
      </c>
      <c r="T21" s="208" t="s">
        <v>677</v>
      </c>
    </row>
    <row r="22" spans="1:113" ht="18.75" customHeight="1">
      <c r="A22" s="459"/>
      <c r="B22" s="208" t="s">
        <v>678</v>
      </c>
      <c r="C22" s="208" t="s">
        <v>679</v>
      </c>
      <c r="D22" s="452"/>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3"/>
  <sheetViews>
    <sheetView showGridLines="0" topLeftCell="A4" zoomScale="60" zoomScaleNormal="60" workbookViewId="0">
      <selection activeCell="T32" sqref="T32"/>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4" style="202" customWidth="1"/>
    <col min="12" max="12" width="16.14062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190" customFormat="1" ht="18.75" customHeight="1">
      <c r="A6" s="460"/>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row>
    <row r="7" spans="1:27" s="190"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row>
    <row r="8" spans="1:27" s="190" customFormat="1" ht="18.75" customHeight="1">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row>
    <row r="9" spans="1:27" s="190" customFormat="1"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row>
    <row r="10" spans="1:27" s="190" customFormat="1" ht="18.75" customHeight="1">
      <c r="A10" s="439" t="s">
        <v>212</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row>
    <row r="11" spans="1:27" s="190" customFormat="1"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row>
    <row r="12" spans="1:27" s="190" customFormat="1"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7" s="190" customFormat="1" ht="18.75" customHeight="1">
      <c r="A13" s="439" t="s">
        <v>213</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row>
    <row r="14" spans="1:27" s="190" customFormat="1" ht="18.75" customHeight="1">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row>
    <row r="15" spans="1:27" s="335" customFormat="1" ht="47.25" customHeight="1">
      <c r="A15" s="463"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192" customFormat="1" ht="18.75" customHeight="1">
      <c r="A16" s="439" t="s">
        <v>214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4" t="s">
        <v>658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row>
    <row r="19" spans="1:27" s="203" customFormat="1" ht="18.75" customHeight="1">
      <c r="A19" s="293"/>
    </row>
    <row r="20" spans="1:27" ht="37.5" customHeight="1">
      <c r="A20" s="451" t="s">
        <v>562</v>
      </c>
      <c r="B20" s="447" t="s">
        <v>659</v>
      </c>
      <c r="C20" s="448"/>
      <c r="D20" s="447" t="s">
        <v>660</v>
      </c>
      <c r="E20" s="448"/>
      <c r="F20" s="453" t="s">
        <v>648</v>
      </c>
      <c r="G20" s="462"/>
      <c r="H20" s="462"/>
      <c r="I20" s="454"/>
      <c r="J20" s="451" t="s">
        <v>661</v>
      </c>
      <c r="K20" s="447" t="s">
        <v>662</v>
      </c>
      <c r="L20" s="448"/>
      <c r="M20" s="447" t="s">
        <v>663</v>
      </c>
      <c r="N20" s="448"/>
      <c r="O20" s="447" t="s">
        <v>664</v>
      </c>
      <c r="P20" s="448"/>
      <c r="Q20" s="447" t="s">
        <v>665</v>
      </c>
      <c r="R20" s="448"/>
      <c r="S20" s="451" t="s">
        <v>666</v>
      </c>
      <c r="T20" s="451" t="s">
        <v>667</v>
      </c>
      <c r="U20" s="451" t="s">
        <v>668</v>
      </c>
      <c r="V20" s="447" t="s">
        <v>669</v>
      </c>
      <c r="W20" s="448"/>
      <c r="X20" s="455" t="s">
        <v>670</v>
      </c>
      <c r="Y20" s="455"/>
      <c r="Z20" s="455" t="s">
        <v>671</v>
      </c>
      <c r="AA20" s="455"/>
    </row>
    <row r="21" spans="1:27" ht="168.75" customHeight="1">
      <c r="A21" s="456"/>
      <c r="B21" s="449"/>
      <c r="C21" s="450"/>
      <c r="D21" s="449"/>
      <c r="E21" s="450"/>
      <c r="F21" s="453" t="s">
        <v>672</v>
      </c>
      <c r="G21" s="454"/>
      <c r="H21" s="453" t="s">
        <v>673</v>
      </c>
      <c r="I21" s="454"/>
      <c r="J21" s="452"/>
      <c r="K21" s="449"/>
      <c r="L21" s="450"/>
      <c r="M21" s="449"/>
      <c r="N21" s="450"/>
      <c r="O21" s="449"/>
      <c r="P21" s="450"/>
      <c r="Q21" s="449"/>
      <c r="R21" s="450"/>
      <c r="S21" s="452"/>
      <c r="T21" s="452"/>
      <c r="U21" s="452"/>
      <c r="V21" s="449"/>
      <c r="W21" s="450"/>
      <c r="X21" s="208" t="s">
        <v>674</v>
      </c>
      <c r="Y21" s="208" t="s">
        <v>675</v>
      </c>
      <c r="Z21" s="208" t="s">
        <v>676</v>
      </c>
      <c r="AA21" s="208" t="s">
        <v>677</v>
      </c>
    </row>
    <row r="22" spans="1:27" ht="18.75" customHeight="1">
      <c r="A22" s="452"/>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92.25" customHeight="1">
      <c r="A24" s="377">
        <v>1</v>
      </c>
      <c r="B24" s="377" t="s">
        <v>728</v>
      </c>
      <c r="C24" s="377" t="s">
        <v>728</v>
      </c>
      <c r="D24" s="377" t="s">
        <v>728</v>
      </c>
      <c r="E24" s="377" t="s">
        <v>728</v>
      </c>
      <c r="F24" s="377">
        <v>6</v>
      </c>
      <c r="G24" s="377">
        <v>6</v>
      </c>
      <c r="H24" s="377">
        <v>6</v>
      </c>
      <c r="I24" s="377">
        <v>6</v>
      </c>
      <c r="J24" s="377">
        <v>1961</v>
      </c>
      <c r="K24" s="377" t="s">
        <v>735</v>
      </c>
      <c r="L24" s="377" t="s">
        <v>735</v>
      </c>
      <c r="M24" s="377">
        <v>50</v>
      </c>
      <c r="N24" s="377">
        <v>70</v>
      </c>
      <c r="O24" s="418" t="s">
        <v>729</v>
      </c>
      <c r="P24" s="418" t="s">
        <v>730</v>
      </c>
      <c r="Q24" s="377">
        <v>1.7</v>
      </c>
      <c r="R24" s="377">
        <v>1.7</v>
      </c>
      <c r="S24" s="377" t="s">
        <v>267</v>
      </c>
      <c r="T24" s="377" t="s">
        <v>267</v>
      </c>
      <c r="U24" s="377" t="s">
        <v>267</v>
      </c>
      <c r="V24" s="377" t="s">
        <v>731</v>
      </c>
      <c r="W24" s="377" t="s">
        <v>732</v>
      </c>
      <c r="X24" s="377" t="s">
        <v>267</v>
      </c>
      <c r="Y24" s="377" t="s">
        <v>267</v>
      </c>
      <c r="Z24" s="418" t="s">
        <v>738</v>
      </c>
      <c r="AA24" s="418" t="s">
        <v>714</v>
      </c>
    </row>
    <row r="25" spans="1:27" ht="92.25" customHeight="1">
      <c r="A25" s="377">
        <v>2</v>
      </c>
      <c r="B25" s="377" t="s">
        <v>728</v>
      </c>
      <c r="C25" s="377" t="s">
        <v>728</v>
      </c>
      <c r="D25" s="377" t="s">
        <v>728</v>
      </c>
      <c r="E25" s="377" t="s">
        <v>728</v>
      </c>
      <c r="F25" s="377">
        <v>6</v>
      </c>
      <c r="G25" s="377">
        <v>6</v>
      </c>
      <c r="H25" s="377">
        <v>6</v>
      </c>
      <c r="I25" s="377">
        <v>6</v>
      </c>
      <c r="J25" s="377">
        <v>1961</v>
      </c>
      <c r="K25" s="377" t="s">
        <v>735</v>
      </c>
      <c r="L25" s="377" t="s">
        <v>735</v>
      </c>
      <c r="M25" s="377">
        <v>95</v>
      </c>
      <c r="N25" s="377">
        <v>120</v>
      </c>
      <c r="O25" s="418" t="s">
        <v>733</v>
      </c>
      <c r="P25" s="418" t="s">
        <v>733</v>
      </c>
      <c r="Q25" s="377">
        <v>0.55000000000000004</v>
      </c>
      <c r="R25" s="377">
        <v>0.55000000000000004</v>
      </c>
      <c r="S25" s="377" t="s">
        <v>267</v>
      </c>
      <c r="T25" s="377" t="s">
        <v>267</v>
      </c>
      <c r="U25" s="377" t="s">
        <v>267</v>
      </c>
      <c r="V25" s="377" t="s">
        <v>734</v>
      </c>
      <c r="W25" s="377" t="s">
        <v>734</v>
      </c>
      <c r="X25" s="377" t="s">
        <v>267</v>
      </c>
      <c r="Y25" s="377" t="s">
        <v>267</v>
      </c>
      <c r="Z25" s="418" t="s">
        <v>738</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topLeftCell="A7" zoomScale="60" workbookViewId="0">
      <selection activeCell="F26" sqref="F26"/>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45" t="str">
        <f>'5. Анализ эконом эф-ти'!A4:O4</f>
        <v>Год раскрытия информации: 2025 год</v>
      </c>
      <c r="B5" s="445"/>
      <c r="C5" s="445"/>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3"/>
      <c r="B6" s="443"/>
      <c r="C6" s="443"/>
      <c r="G6" s="200"/>
    </row>
    <row r="7" spans="1:29" s="190" customFormat="1" ht="18.75" customHeight="1">
      <c r="A7" s="446" t="s">
        <v>211</v>
      </c>
      <c r="B7" s="446"/>
      <c r="C7" s="446"/>
      <c r="D7" s="191"/>
      <c r="E7" s="191"/>
      <c r="F7" s="191"/>
      <c r="G7" s="191"/>
      <c r="H7" s="191"/>
      <c r="I7" s="191"/>
      <c r="J7" s="191"/>
      <c r="K7" s="191"/>
      <c r="L7" s="191"/>
      <c r="M7" s="191"/>
      <c r="N7" s="191"/>
      <c r="O7" s="191"/>
      <c r="P7" s="191"/>
      <c r="Q7" s="191"/>
      <c r="R7" s="191"/>
      <c r="S7" s="191"/>
      <c r="T7" s="191"/>
      <c r="U7" s="191"/>
    </row>
    <row r="8" spans="1:29" s="190" customFormat="1" ht="18.75" customHeight="1">
      <c r="A8" s="443"/>
      <c r="B8" s="443"/>
      <c r="C8" s="443"/>
      <c r="D8" s="215"/>
      <c r="E8" s="215"/>
      <c r="F8" s="215"/>
      <c r="G8" s="215"/>
      <c r="H8" s="191"/>
      <c r="I8" s="191"/>
      <c r="J8" s="191"/>
      <c r="K8" s="191"/>
      <c r="L8" s="191"/>
      <c r="M8" s="191"/>
      <c r="N8" s="191"/>
      <c r="O8" s="191"/>
      <c r="P8" s="191"/>
      <c r="Q8" s="191"/>
      <c r="R8" s="191"/>
      <c r="S8" s="191"/>
      <c r="T8" s="191"/>
      <c r="U8" s="191"/>
    </row>
    <row r="9" spans="1:29" s="190" customFormat="1" ht="18.75" customHeight="1">
      <c r="A9" s="444" t="str">
        <f>'5. Анализ эконом эф-ти'!A6:O6</f>
        <v>ООО «Сетевое предприятие «Росэнерго»</v>
      </c>
      <c r="B9" s="444"/>
      <c r="C9" s="444"/>
      <c r="D9" s="189"/>
      <c r="E9" s="189"/>
      <c r="F9" s="189"/>
      <c r="G9" s="189"/>
      <c r="H9" s="191"/>
      <c r="I9" s="191"/>
      <c r="J9" s="191"/>
      <c r="K9" s="191"/>
      <c r="L9" s="191"/>
      <c r="M9" s="191"/>
      <c r="N9" s="191"/>
      <c r="O9" s="191"/>
      <c r="P9" s="191"/>
      <c r="Q9" s="191"/>
      <c r="R9" s="191"/>
      <c r="S9" s="191"/>
      <c r="T9" s="191"/>
      <c r="U9" s="191"/>
    </row>
    <row r="10" spans="1:29" s="190" customFormat="1" ht="18.75" customHeight="1">
      <c r="A10" s="439" t="s">
        <v>212</v>
      </c>
      <c r="B10" s="439"/>
      <c r="C10" s="439"/>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3"/>
      <c r="B11" s="443"/>
      <c r="C11" s="443"/>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4" t="str">
        <f>'5. Анализ эконом эф-ти'!A8:O8</f>
        <v>M_РЭ_008РКЛО</v>
      </c>
      <c r="B12" s="444"/>
      <c r="C12" s="444"/>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39" t="s">
        <v>213</v>
      </c>
      <c r="B13" s="439"/>
      <c r="C13" s="439"/>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39"/>
      <c r="B14" s="439"/>
      <c r="C14" s="439"/>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39" t="s">
        <v>214</v>
      </c>
      <c r="B16" s="439"/>
      <c r="C16" s="439"/>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38" t="s">
        <v>680</v>
      </c>
      <c r="B20" s="438"/>
      <c r="C20" s="438"/>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42.5" customHeight="1">
      <c r="A24" s="303" t="s">
        <v>565</v>
      </c>
      <c r="B24" s="214" t="s">
        <v>681</v>
      </c>
      <c r="C24" s="193" t="s">
        <v>736</v>
      </c>
      <c r="D24" s="188"/>
      <c r="E24" s="188"/>
      <c r="F24" s="187"/>
      <c r="G24" s="187"/>
      <c r="H24" s="187"/>
      <c r="I24" s="187"/>
      <c r="J24" s="187"/>
      <c r="K24" s="187"/>
      <c r="L24" s="187"/>
      <c r="M24" s="187"/>
      <c r="N24" s="187"/>
      <c r="O24" s="187"/>
      <c r="P24" s="187"/>
    </row>
    <row r="25" spans="1:21" ht="46.5" customHeight="1">
      <c r="A25" s="303" t="s">
        <v>276</v>
      </c>
      <c r="B25" s="213" t="s">
        <v>682</v>
      </c>
      <c r="C25" s="186" t="s">
        <v>715</v>
      </c>
    </row>
    <row r="26" spans="1:21" ht="47.25">
      <c r="A26" s="303" t="s">
        <v>286</v>
      </c>
      <c r="B26" s="213" t="s">
        <v>683</v>
      </c>
      <c r="C26" s="421" t="str">
        <f>A15</f>
        <v>Реконструкция КВЛ-6кВ, ф.57-01 по всей протяженности (ориентировочный объем работ: протяженность ВЛ-6 кВ - 1,7 км проводом СИП-3 1х70мм2, протяженность КЛ-6 кВ - 0,55 км)</v>
      </c>
    </row>
    <row r="27" spans="1:21" ht="31.5">
      <c r="A27" s="303" t="s">
        <v>303</v>
      </c>
      <c r="B27" s="213" t="s">
        <v>684</v>
      </c>
      <c r="C27" s="186" t="s">
        <v>267</v>
      </c>
    </row>
    <row r="28" spans="1:21" ht="31.5">
      <c r="A28" s="303" t="s">
        <v>313</v>
      </c>
      <c r="B28" s="213" t="s">
        <v>685</v>
      </c>
      <c r="C28" s="186" t="s">
        <v>707</v>
      </c>
    </row>
    <row r="29" spans="1:21" ht="92.25" customHeight="1">
      <c r="A29" s="303" t="s">
        <v>325</v>
      </c>
      <c r="B29" s="213" t="s">
        <v>686</v>
      </c>
      <c r="C29" s="186" t="s">
        <v>737</v>
      </c>
    </row>
    <row r="30" spans="1:21" ht="15.75">
      <c r="A30" s="303" t="s">
        <v>327</v>
      </c>
      <c r="B30" s="213" t="s">
        <v>687</v>
      </c>
      <c r="C30" s="186">
        <v>2026</v>
      </c>
    </row>
    <row r="31" spans="1:21" ht="31.5">
      <c r="A31" s="303" t="s">
        <v>574</v>
      </c>
      <c r="B31" s="186" t="s">
        <v>688</v>
      </c>
      <c r="C31" s="186">
        <v>2026</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row>
    <row r="6" spans="1:28" ht="18.75" customHeight="1">
      <c r="A6" s="469"/>
      <c r="B6" s="469"/>
      <c r="C6" s="469"/>
      <c r="D6" s="469"/>
      <c r="E6" s="469"/>
      <c r="F6" s="469"/>
      <c r="G6" s="469"/>
      <c r="H6" s="469"/>
      <c r="I6" s="469"/>
      <c r="J6" s="469"/>
      <c r="K6" s="469"/>
      <c r="L6" s="469"/>
      <c r="M6" s="469"/>
      <c r="N6" s="469"/>
      <c r="O6" s="469"/>
      <c r="P6" s="469"/>
      <c r="Q6" s="469"/>
      <c r="R6" s="469"/>
      <c r="S6" s="469"/>
      <c r="T6" s="469"/>
      <c r="U6" s="469"/>
      <c r="V6" s="469"/>
      <c r="W6" s="469"/>
      <c r="X6" s="469"/>
      <c r="Y6" s="469"/>
      <c r="Z6" s="469"/>
    </row>
    <row r="7" spans="1:2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191"/>
      <c r="AB7" s="191"/>
    </row>
    <row r="8" spans="1:28" ht="18.75" customHeight="1">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191"/>
      <c r="AB8" s="191"/>
    </row>
    <row r="9" spans="1:28"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189"/>
      <c r="AB9" s="189"/>
    </row>
    <row r="10" spans="1:28" ht="18.75" customHeight="1">
      <c r="A10" s="439" t="s">
        <v>212</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188"/>
      <c r="AB10" s="188"/>
    </row>
    <row r="11" spans="1:28" ht="18.75" customHeight="1">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191"/>
      <c r="AB11" s="191"/>
    </row>
    <row r="12" spans="1:28"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189"/>
      <c r="AB12" s="189"/>
    </row>
    <row r="13" spans="1:28" ht="18.75" customHeight="1">
      <c r="A13" s="439" t="s">
        <v>213</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88"/>
      <c r="AB13" s="188"/>
    </row>
    <row r="14" spans="1:28" ht="18.75" customHeight="1">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198"/>
      <c r="AB14" s="198"/>
    </row>
    <row r="15" spans="1:28" s="336" customFormat="1" ht="47.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334"/>
      <c r="AB15" s="334"/>
    </row>
    <row r="16" spans="1:28" ht="18.75" customHeight="1">
      <c r="A16" s="439" t="s">
        <v>214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4" t="s">
        <v>483</v>
      </c>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6" t="s">
        <v>484</v>
      </c>
      <c r="B21" s="467"/>
      <c r="C21" s="467"/>
      <c r="D21" s="467"/>
      <c r="E21" s="467"/>
      <c r="F21" s="467"/>
      <c r="G21" s="467"/>
      <c r="H21" s="467"/>
      <c r="I21" s="467"/>
      <c r="J21" s="467"/>
      <c r="K21" s="467"/>
      <c r="L21" s="468"/>
      <c r="M21" s="465" t="s">
        <v>485</v>
      </c>
      <c r="N21" s="465"/>
      <c r="O21" s="465"/>
      <c r="P21" s="465"/>
      <c r="Q21" s="465"/>
      <c r="R21" s="465"/>
      <c r="S21" s="465"/>
      <c r="T21" s="465"/>
      <c r="U21" s="465"/>
      <c r="V21" s="465"/>
      <c r="W21" s="465"/>
      <c r="X21" s="465"/>
      <c r="Y21" s="465"/>
      <c r="Z21" s="465"/>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60" zoomScaleNormal="60" workbookViewId="0">
      <selection activeCell="C33" sqref="C33"/>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row>
    <row r="6" spans="1:30" s="190" customFormat="1" ht="18.75" customHeight="1">
      <c r="A6" s="443"/>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row>
    <row r="7" spans="1:30" s="190" customFormat="1"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row>
    <row r="8" spans="1:30" s="190" customFormat="1" ht="18.75" customHeight="1">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row>
    <row r="9" spans="1:30" s="190" customFormat="1"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row>
    <row r="10" spans="1:30" s="190" customFormat="1" ht="18.75" customHeight="1">
      <c r="A10" s="439" t="s">
        <v>212</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row>
    <row r="11" spans="1:30" s="190" customFormat="1" ht="18.75" customHeight="1">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row>
    <row r="12" spans="1:30" s="190" customFormat="1"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row>
    <row r="13" spans="1:30" s="190" customFormat="1" ht="18.75" customHeight="1">
      <c r="A13" s="439" t="s">
        <v>213</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row>
    <row r="14" spans="1:30" s="190" customFormat="1" ht="18.75" customHeight="1">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row>
    <row r="15" spans="1:30" s="335" customFormat="1" ht="47.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row>
    <row r="16" spans="1:30" s="192" customFormat="1" ht="18.75" customHeight="1">
      <c r="A16" s="439" t="s">
        <v>214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0" t="s">
        <v>612</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40" t="s">
        <v>562</v>
      </c>
      <c r="B21" s="440" t="s">
        <v>613</v>
      </c>
      <c r="C21" s="440" t="s">
        <v>614</v>
      </c>
      <c r="D21" s="440" t="s">
        <v>615</v>
      </c>
      <c r="E21" s="471" t="s">
        <v>616</v>
      </c>
      <c r="F21" s="472"/>
      <c r="G21" s="472"/>
      <c r="H21" s="472"/>
      <c r="I21" s="473"/>
      <c r="J21" s="471" t="s">
        <v>617</v>
      </c>
      <c r="K21" s="472"/>
      <c r="L21" s="472"/>
      <c r="M21" s="472"/>
      <c r="N21" s="472"/>
      <c r="O21" s="472"/>
      <c r="P21" s="472"/>
      <c r="Q21" s="472"/>
      <c r="R21" s="472"/>
      <c r="S21" s="472"/>
      <c r="T21" s="472"/>
      <c r="U21" s="472"/>
      <c r="V21" s="472"/>
      <c r="W21" s="472"/>
      <c r="X21" s="472"/>
      <c r="Y21" s="472"/>
      <c r="Z21" s="472"/>
      <c r="AA21" s="472"/>
      <c r="AB21" s="472"/>
      <c r="AC21" s="473"/>
      <c r="AD21" s="366"/>
    </row>
    <row r="22" spans="1:30" s="192" customFormat="1" ht="75" customHeight="1">
      <c r="A22" s="474"/>
      <c r="B22" s="474"/>
      <c r="C22" s="474"/>
      <c r="D22" s="474"/>
      <c r="E22" s="380" t="s">
        <v>618</v>
      </c>
      <c r="F22" s="380" t="s">
        <v>619</v>
      </c>
      <c r="G22" s="380" t="s">
        <v>620</v>
      </c>
      <c r="H22" s="380" t="s">
        <v>621</v>
      </c>
      <c r="I22" s="380" t="s">
        <v>371</v>
      </c>
      <c r="J22" s="380">
        <v>2019</v>
      </c>
      <c r="K22" s="381">
        <v>2020</v>
      </c>
      <c r="L22" s="381">
        <v>2021</v>
      </c>
      <c r="M22" s="381">
        <v>2022</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723</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topLeftCell="A1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83" t="s">
        <v>719</v>
      </c>
      <c r="B4" s="483"/>
      <c r="C4" s="483"/>
      <c r="D4" s="483"/>
      <c r="E4" s="483"/>
      <c r="F4" s="483"/>
      <c r="G4" s="483"/>
      <c r="H4" s="483"/>
      <c r="I4" s="483"/>
      <c r="J4" s="483"/>
      <c r="K4" s="483"/>
      <c r="L4" s="483"/>
      <c r="M4" s="483"/>
      <c r="N4" s="483"/>
      <c r="O4" s="483"/>
    </row>
    <row r="5" spans="1:17" ht="15" customHeight="1">
      <c r="A5" s="484" t="s">
        <v>426</v>
      </c>
      <c r="B5" s="484"/>
      <c r="C5" s="484"/>
      <c r="D5" s="484"/>
      <c r="E5" s="484"/>
      <c r="F5" s="484"/>
      <c r="G5" s="484"/>
      <c r="H5" s="484"/>
      <c r="I5" s="484"/>
      <c r="J5" s="484"/>
      <c r="K5" s="484"/>
      <c r="L5" s="484"/>
      <c r="M5" s="484"/>
      <c r="N5" s="484"/>
      <c r="O5" s="484"/>
    </row>
    <row r="6" spans="1:17" ht="22.5" customHeight="1">
      <c r="A6" s="485" t="s">
        <v>726</v>
      </c>
      <c r="B6" s="485"/>
      <c r="C6" s="485"/>
      <c r="D6" s="485"/>
      <c r="E6" s="485"/>
      <c r="F6" s="485"/>
      <c r="G6" s="485"/>
      <c r="H6" s="485"/>
      <c r="I6" s="485"/>
      <c r="J6" s="485"/>
      <c r="K6" s="485"/>
      <c r="L6" s="485"/>
      <c r="M6" s="485"/>
      <c r="N6" s="485"/>
      <c r="O6" s="485"/>
    </row>
    <row r="7" spans="1:17" ht="15" customHeight="1">
      <c r="A7" s="479" t="s">
        <v>212</v>
      </c>
      <c r="B7" s="479"/>
      <c r="C7" s="479"/>
      <c r="D7" s="479"/>
      <c r="E7" s="479"/>
      <c r="F7" s="479"/>
      <c r="G7" s="479"/>
      <c r="H7" s="479"/>
      <c r="I7" s="479"/>
      <c r="J7" s="479"/>
      <c r="K7" s="479"/>
      <c r="L7" s="479"/>
      <c r="M7" s="479"/>
      <c r="N7" s="479"/>
      <c r="O7" s="479"/>
    </row>
    <row r="8" spans="1:17" ht="15" customHeight="1">
      <c r="A8" s="486" t="s">
        <v>716</v>
      </c>
      <c r="B8" s="485"/>
      <c r="C8" s="485"/>
      <c r="D8" s="485"/>
      <c r="E8" s="485"/>
      <c r="F8" s="485"/>
      <c r="G8" s="485"/>
      <c r="H8" s="485"/>
      <c r="I8" s="485"/>
      <c r="J8" s="485"/>
      <c r="K8" s="485"/>
      <c r="L8" s="485"/>
      <c r="M8" s="485"/>
      <c r="N8" s="485"/>
      <c r="O8" s="485"/>
    </row>
    <row r="9" spans="1:17" ht="15" customHeight="1">
      <c r="A9" s="479" t="s">
        <v>213</v>
      </c>
      <c r="B9" s="479"/>
      <c r="C9" s="479"/>
      <c r="D9" s="479"/>
      <c r="E9" s="479"/>
      <c r="F9" s="479"/>
      <c r="G9" s="479"/>
      <c r="H9" s="479"/>
      <c r="I9" s="479"/>
      <c r="J9" s="479"/>
      <c r="K9" s="479"/>
      <c r="L9" s="479"/>
      <c r="M9" s="479"/>
      <c r="N9" s="479"/>
      <c r="O9" s="479"/>
    </row>
    <row r="10" spans="1:17" s="30" customFormat="1" ht="47.25" customHeight="1">
      <c r="A10" s="480" t="s">
        <v>715</v>
      </c>
      <c r="B10" s="481"/>
      <c r="C10" s="481"/>
      <c r="D10" s="481"/>
      <c r="E10" s="481"/>
      <c r="F10" s="481"/>
      <c r="G10" s="481"/>
      <c r="H10" s="481"/>
      <c r="I10" s="481"/>
      <c r="J10" s="481"/>
      <c r="K10" s="481"/>
      <c r="L10" s="481"/>
      <c r="M10" s="481"/>
      <c r="N10" s="481"/>
      <c r="O10" s="481"/>
    </row>
    <row r="11" spans="1:17" ht="15" customHeight="1">
      <c r="A11" s="479" t="s">
        <v>214</v>
      </c>
      <c r="B11" s="479"/>
      <c r="C11" s="479"/>
      <c r="D11" s="479"/>
      <c r="E11" s="479"/>
      <c r="F11" s="479"/>
      <c r="G11" s="479"/>
      <c r="H11" s="479"/>
      <c r="I11" s="479"/>
      <c r="J11" s="479"/>
      <c r="K11" s="479"/>
      <c r="L11" s="479"/>
      <c r="M11" s="479"/>
      <c r="N11" s="479"/>
      <c r="O11" s="479"/>
    </row>
    <row r="12" spans="1:17" ht="15" customHeight="1">
      <c r="A12" s="478" t="s">
        <v>427</v>
      </c>
      <c r="B12" s="478"/>
      <c r="C12" s="478"/>
      <c r="D12" s="478"/>
      <c r="E12" s="478"/>
      <c r="F12" s="478"/>
      <c r="G12" s="478"/>
      <c r="H12" s="478"/>
      <c r="I12" s="478"/>
      <c r="J12" s="478"/>
      <c r="K12" s="478"/>
      <c r="L12" s="478"/>
      <c r="M12" s="478"/>
      <c r="N12" s="478"/>
      <c r="O12" s="478"/>
    </row>
    <row r="13" spans="1:17" ht="15" customHeight="1"/>
    <row r="14" spans="1:17" ht="15" customHeight="1">
      <c r="A14" s="160" t="s">
        <v>428</v>
      </c>
      <c r="B14" s="160" t="s">
        <v>429</v>
      </c>
      <c r="D14" s="159"/>
      <c r="E14" s="159"/>
      <c r="F14" s="159"/>
      <c r="G14" s="96"/>
      <c r="H14" s="96"/>
    </row>
    <row r="15" spans="1:17" ht="15" customHeight="1">
      <c r="A15" s="178" t="s">
        <v>430</v>
      </c>
      <c r="B15" s="386">
        <v>0</v>
      </c>
      <c r="D15" s="477" t="s">
        <v>431</v>
      </c>
      <c r="E15" s="477"/>
      <c r="F15" s="477"/>
    </row>
    <row r="16" spans="1:17" ht="15" customHeight="1">
      <c r="A16" s="170" t="s">
        <v>432</v>
      </c>
      <c r="B16" s="386">
        <v>0</v>
      </c>
      <c r="D16" s="482" t="s">
        <v>433</v>
      </c>
      <c r="E16" s="482"/>
      <c r="F16" s="482"/>
      <c r="G16" s="182">
        <v>0</v>
      </c>
      <c r="H16" s="369">
        <v>9</v>
      </c>
    </row>
    <row r="17" spans="1:9" ht="15" customHeight="1">
      <c r="A17" s="170" t="s">
        <v>434</v>
      </c>
      <c r="B17" s="164">
        <v>0</v>
      </c>
      <c r="D17" s="482" t="s">
        <v>435</v>
      </c>
      <c r="E17" s="482"/>
      <c r="F17" s="482"/>
      <c r="G17" s="182">
        <v>0</v>
      </c>
    </row>
    <row r="18" spans="1:9" ht="30" customHeight="1">
      <c r="A18" s="176" t="s">
        <v>436</v>
      </c>
      <c r="B18" s="177">
        <v>0</v>
      </c>
      <c r="D18" s="475" t="s">
        <v>437</v>
      </c>
      <c r="E18" s="475"/>
      <c r="F18" s="475"/>
      <c r="G18" s="183">
        <v>0</v>
      </c>
      <c r="I18" s="96"/>
    </row>
    <row r="19" spans="1:9" ht="15" customHeight="1">
      <c r="A19" s="178" t="s">
        <v>438</v>
      </c>
      <c r="B19" s="385">
        <v>0</v>
      </c>
      <c r="D19" s="476" t="s">
        <v>439</v>
      </c>
      <c r="E19" s="476"/>
      <c r="F19" s="476"/>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3" t="s">
        <v>179</v>
      </c>
      <c r="B1" s="423"/>
      <c r="C1" s="423"/>
      <c r="D1" s="423"/>
      <c r="E1" s="423"/>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4" t="s">
        <v>191</v>
      </c>
      <c r="B3" s="424"/>
      <c r="C3" s="424"/>
      <c r="D3" s="424"/>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8" t="s">
        <v>202</v>
      </c>
      <c r="C13" s="488"/>
      <c r="D13" s="488"/>
    </row>
    <row r="14" spans="1:4">
      <c r="B14" s="489" t="s">
        <v>203</v>
      </c>
      <c r="C14" s="489"/>
      <c r="D14" s="489"/>
    </row>
    <row r="15" spans="1:4">
      <c r="B15" s="489" t="s">
        <v>204</v>
      </c>
      <c r="C15" s="489"/>
      <c r="D15" s="489"/>
    </row>
    <row r="16" spans="1:4">
      <c r="B16" s="489" t="s">
        <v>205</v>
      </c>
      <c r="C16" s="489"/>
      <c r="D16" s="489"/>
    </row>
    <row r="19" spans="1:4">
      <c r="B19" s="488" t="s">
        <v>206</v>
      </c>
      <c r="C19" s="488"/>
      <c r="D19" s="488"/>
    </row>
    <row r="20" spans="1:4">
      <c r="B20" s="487" t="s">
        <v>207</v>
      </c>
      <c r="C20" s="487"/>
      <c r="D20" s="487"/>
    </row>
    <row r="21" spans="1:4">
      <c r="B21" s="487"/>
      <c r="C21" s="487"/>
      <c r="D21" s="487"/>
    </row>
    <row r="22" spans="1:4">
      <c r="A22" s="31"/>
      <c r="B22" s="487"/>
      <c r="C22" s="487"/>
      <c r="D22" s="487"/>
    </row>
    <row r="23" spans="1:4">
      <c r="B23" s="487"/>
      <c r="C23" s="487"/>
      <c r="D23" s="487"/>
    </row>
    <row r="24" spans="1:4">
      <c r="B24" s="487"/>
      <c r="C24" s="487"/>
      <c r="D24" s="487"/>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37" zoomScale="60" zoomScaleNormal="60" workbookViewId="0">
      <selection activeCell="L50" sqref="L50"/>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45" t="str">
        <f>'5. Анализ эконом эф-ти'!A4:O4</f>
        <v>Год раскрытия информации: 2025 год</v>
      </c>
      <c r="B5" s="445"/>
      <c r="C5" s="445"/>
      <c r="D5" s="445"/>
      <c r="E5" s="445"/>
      <c r="F5" s="445"/>
      <c r="G5" s="445"/>
      <c r="H5" s="445"/>
      <c r="I5" s="445"/>
      <c r="J5" s="445"/>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7"/>
      <c r="B6" s="497"/>
      <c r="C6" s="497"/>
      <c r="D6" s="497"/>
      <c r="E6" s="497"/>
      <c r="F6" s="497"/>
      <c r="G6" s="497"/>
      <c r="H6" s="497"/>
      <c r="I6" s="497"/>
      <c r="J6" s="497"/>
    </row>
    <row r="7" spans="1:42" ht="18.75" customHeight="1">
      <c r="A7" s="446" t="s">
        <v>211</v>
      </c>
      <c r="B7" s="446"/>
      <c r="C7" s="446"/>
      <c r="D7" s="446"/>
      <c r="E7" s="446"/>
      <c r="F7" s="446"/>
      <c r="G7" s="446"/>
      <c r="H7" s="446"/>
      <c r="I7" s="446"/>
      <c r="J7" s="446"/>
    </row>
    <row r="8" spans="1:42" ht="18.75" customHeight="1">
      <c r="A8" s="443"/>
      <c r="B8" s="443"/>
      <c r="C8" s="443"/>
      <c r="D8" s="443"/>
      <c r="E8" s="443"/>
      <c r="F8" s="443"/>
      <c r="G8" s="443"/>
      <c r="H8" s="443"/>
      <c r="I8" s="443"/>
      <c r="J8" s="443"/>
    </row>
    <row r="9" spans="1:42" ht="18.75" customHeight="1">
      <c r="A9" s="444" t="str">
        <f>'5. Анализ эконом эф-ти'!A6:O6</f>
        <v>ООО «Сетевое предприятие «Росэнерго»</v>
      </c>
      <c r="B9" s="444"/>
      <c r="C9" s="444"/>
      <c r="D9" s="444"/>
      <c r="E9" s="444"/>
      <c r="F9" s="444"/>
      <c r="G9" s="444"/>
      <c r="H9" s="444"/>
      <c r="I9" s="444"/>
      <c r="J9" s="444"/>
    </row>
    <row r="10" spans="1:42" ht="18.75" customHeight="1">
      <c r="A10" s="439" t="s">
        <v>212</v>
      </c>
      <c r="B10" s="439"/>
      <c r="C10" s="439"/>
      <c r="D10" s="439"/>
      <c r="E10" s="439"/>
      <c r="F10" s="439"/>
      <c r="G10" s="439"/>
      <c r="H10" s="439"/>
      <c r="I10" s="439"/>
      <c r="J10" s="439"/>
    </row>
    <row r="11" spans="1:42" ht="18.75" customHeight="1">
      <c r="A11" s="443"/>
      <c r="B11" s="443"/>
      <c r="C11" s="443"/>
      <c r="D11" s="443"/>
      <c r="E11" s="443"/>
      <c r="F11" s="443"/>
      <c r="G11" s="443"/>
      <c r="H11" s="443"/>
      <c r="I11" s="443"/>
      <c r="J11" s="443"/>
    </row>
    <row r="12" spans="1:42" ht="18.75" customHeight="1">
      <c r="A12" s="444" t="str">
        <f>'5. Анализ эконом эф-ти'!A8:O8</f>
        <v>M_РЭ_008РКЛО</v>
      </c>
      <c r="B12" s="444"/>
      <c r="C12" s="444"/>
      <c r="D12" s="444"/>
      <c r="E12" s="444"/>
      <c r="F12" s="444"/>
      <c r="G12" s="444"/>
      <c r="H12" s="444"/>
      <c r="I12" s="444"/>
      <c r="J12" s="444"/>
    </row>
    <row r="13" spans="1:42" ht="18.75" customHeight="1">
      <c r="A13" s="439" t="s">
        <v>213</v>
      </c>
      <c r="B13" s="439"/>
      <c r="C13" s="439"/>
      <c r="D13" s="439"/>
      <c r="E13" s="439"/>
      <c r="F13" s="439"/>
      <c r="G13" s="439"/>
      <c r="H13" s="439"/>
      <c r="I13" s="439"/>
      <c r="J13" s="439"/>
    </row>
    <row r="14" spans="1:42" ht="18.75" customHeight="1">
      <c r="A14" s="439"/>
      <c r="B14" s="439"/>
      <c r="C14" s="439"/>
      <c r="D14" s="439"/>
      <c r="E14" s="439"/>
      <c r="F14" s="439"/>
      <c r="G14" s="439"/>
      <c r="H14" s="439"/>
      <c r="I14" s="439"/>
      <c r="J14" s="439"/>
    </row>
    <row r="15" spans="1:42" s="227" customFormat="1" ht="101.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row>
    <row r="16" spans="1:42" ht="18.75" customHeight="1">
      <c r="A16" s="439" t="s">
        <v>214</v>
      </c>
      <c r="B16" s="439"/>
      <c r="C16" s="439"/>
      <c r="D16" s="439"/>
      <c r="E16" s="439"/>
      <c r="F16" s="439"/>
      <c r="G16" s="439"/>
      <c r="H16" s="439"/>
      <c r="I16" s="439"/>
      <c r="J16" s="439"/>
    </row>
    <row r="17" spans="1:10" ht="18.75" customHeight="1">
      <c r="J17" s="226"/>
    </row>
    <row r="18" spans="1:10" ht="18.75" customHeight="1">
      <c r="A18" s="498" t="s">
        <v>215</v>
      </c>
      <c r="B18" s="498"/>
      <c r="C18" s="498"/>
      <c r="D18" s="498"/>
      <c r="E18" s="498"/>
      <c r="F18" s="498"/>
      <c r="G18" s="498"/>
      <c r="H18" s="498"/>
      <c r="I18" s="498"/>
      <c r="J18" s="498"/>
    </row>
    <row r="19" spans="1:10" ht="18.75" customHeight="1">
      <c r="A19" s="338"/>
      <c r="B19" s="225"/>
    </row>
    <row r="20" spans="1:10">
      <c r="A20" s="490" t="s">
        <v>216</v>
      </c>
      <c r="B20" s="490" t="s">
        <v>217</v>
      </c>
      <c r="C20" s="490" t="s">
        <v>218</v>
      </c>
      <c r="D20" s="490"/>
      <c r="E20" s="490"/>
      <c r="F20" s="490"/>
      <c r="G20" s="490" t="s">
        <v>219</v>
      </c>
      <c r="H20" s="492" t="s">
        <v>220</v>
      </c>
      <c r="I20" s="490" t="s">
        <v>221</v>
      </c>
      <c r="J20" s="491" t="s">
        <v>222</v>
      </c>
    </row>
    <row r="21" spans="1:10" ht="63" customHeight="1">
      <c r="A21" s="490"/>
      <c r="B21" s="490"/>
      <c r="C21" s="494" t="s">
        <v>223</v>
      </c>
      <c r="D21" s="494"/>
      <c r="E21" s="495" t="s">
        <v>224</v>
      </c>
      <c r="F21" s="496"/>
      <c r="G21" s="490"/>
      <c r="H21" s="493"/>
      <c r="I21" s="490"/>
      <c r="J21" s="491"/>
    </row>
    <row r="22" spans="1:10" ht="31.5" customHeight="1">
      <c r="A22" s="490"/>
      <c r="B22" s="490"/>
      <c r="C22" s="223" t="s">
        <v>225</v>
      </c>
      <c r="D22" s="223" t="s">
        <v>226</v>
      </c>
      <c r="E22" s="223" t="s">
        <v>225</v>
      </c>
      <c r="F22" s="223" t="s">
        <v>226</v>
      </c>
      <c r="G22" s="490"/>
      <c r="H22" s="494"/>
      <c r="I22" s="490"/>
      <c r="J22" s="491"/>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t="s">
        <v>702</v>
      </c>
      <c r="D24" s="400" t="s">
        <v>702</v>
      </c>
      <c r="E24" s="400" t="s">
        <v>702</v>
      </c>
      <c r="F24" s="400" t="s">
        <v>702</v>
      </c>
      <c r="G24" s="400" t="s">
        <v>702</v>
      </c>
      <c r="H24" s="400" t="s">
        <v>702</v>
      </c>
      <c r="I24" s="400" t="s">
        <v>702</v>
      </c>
      <c r="J24" s="400" t="s">
        <v>702</v>
      </c>
    </row>
    <row r="25" spans="1:10">
      <c r="A25" s="401" t="s">
        <v>13</v>
      </c>
      <c r="B25" s="384" t="s">
        <v>228</v>
      </c>
      <c r="C25" s="400" t="s">
        <v>702</v>
      </c>
      <c r="D25" s="400" t="s">
        <v>702</v>
      </c>
      <c r="E25" s="400" t="s">
        <v>702</v>
      </c>
      <c r="F25" s="400" t="s">
        <v>702</v>
      </c>
      <c r="G25" s="400" t="s">
        <v>702</v>
      </c>
      <c r="H25" s="400" t="s">
        <v>702</v>
      </c>
      <c r="I25" s="400" t="s">
        <v>702</v>
      </c>
      <c r="J25" s="400" t="s">
        <v>702</v>
      </c>
    </row>
    <row r="26" spans="1:10" ht="31.5">
      <c r="A26" s="401" t="s">
        <v>13</v>
      </c>
      <c r="B26" s="384" t="s">
        <v>229</v>
      </c>
      <c r="C26" s="400" t="s">
        <v>702</v>
      </c>
      <c r="D26" s="400" t="s">
        <v>702</v>
      </c>
      <c r="E26" s="400" t="s">
        <v>702</v>
      </c>
      <c r="F26" s="400" t="s">
        <v>702</v>
      </c>
      <c r="G26" s="400" t="s">
        <v>702</v>
      </c>
      <c r="H26" s="400" t="s">
        <v>702</v>
      </c>
      <c r="I26" s="400" t="s">
        <v>702</v>
      </c>
      <c r="J26" s="400" t="s">
        <v>702</v>
      </c>
    </row>
    <row r="27" spans="1:10" ht="63">
      <c r="A27" s="401" t="s">
        <v>13</v>
      </c>
      <c r="B27" s="384" t="s">
        <v>230</v>
      </c>
      <c r="C27" s="400" t="s">
        <v>702</v>
      </c>
      <c r="D27" s="400" t="s">
        <v>702</v>
      </c>
      <c r="E27" s="400" t="s">
        <v>702</v>
      </c>
      <c r="F27" s="400" t="s">
        <v>702</v>
      </c>
      <c r="G27" s="400" t="s">
        <v>702</v>
      </c>
      <c r="H27" s="400" t="s">
        <v>702</v>
      </c>
      <c r="I27" s="400" t="s">
        <v>702</v>
      </c>
      <c r="J27" s="400" t="s">
        <v>702</v>
      </c>
    </row>
    <row r="28" spans="1:10" ht="31.5">
      <c r="A28" s="401" t="s">
        <v>13</v>
      </c>
      <c r="B28" s="384" t="s">
        <v>231</v>
      </c>
      <c r="C28" s="400" t="s">
        <v>702</v>
      </c>
      <c r="D28" s="400" t="s">
        <v>702</v>
      </c>
      <c r="E28" s="400" t="s">
        <v>702</v>
      </c>
      <c r="F28" s="400" t="s">
        <v>702</v>
      </c>
      <c r="G28" s="400" t="s">
        <v>702</v>
      </c>
      <c r="H28" s="400" t="s">
        <v>702</v>
      </c>
      <c r="I28" s="400" t="s">
        <v>702</v>
      </c>
      <c r="J28" s="400" t="s">
        <v>702</v>
      </c>
    </row>
    <row r="29" spans="1:10" ht="47.25">
      <c r="A29" s="401" t="s">
        <v>13</v>
      </c>
      <c r="B29" s="384" t="s">
        <v>232</v>
      </c>
      <c r="C29" s="400" t="s">
        <v>702</v>
      </c>
      <c r="D29" s="400" t="s">
        <v>702</v>
      </c>
      <c r="E29" s="400" t="s">
        <v>702</v>
      </c>
      <c r="F29" s="400" t="s">
        <v>702</v>
      </c>
      <c r="G29" s="400" t="s">
        <v>702</v>
      </c>
      <c r="H29" s="400" t="s">
        <v>702</v>
      </c>
      <c r="I29" s="400" t="s">
        <v>702</v>
      </c>
      <c r="J29" s="400" t="s">
        <v>702</v>
      </c>
    </row>
    <row r="30" spans="1:10" ht="47.25">
      <c r="A30" s="401" t="s">
        <v>13</v>
      </c>
      <c r="B30" s="384" t="s">
        <v>233</v>
      </c>
      <c r="C30" s="400">
        <v>46101</v>
      </c>
      <c r="D30" s="400">
        <v>46121</v>
      </c>
      <c r="E30" s="400">
        <v>46101</v>
      </c>
      <c r="F30" s="400">
        <v>46121</v>
      </c>
      <c r="G30" s="400" t="s">
        <v>702</v>
      </c>
      <c r="H30" s="400" t="s">
        <v>702</v>
      </c>
      <c r="I30" s="400" t="s">
        <v>702</v>
      </c>
      <c r="J30" s="400" t="s">
        <v>702</v>
      </c>
    </row>
    <row r="31" spans="1:10" ht="31.5">
      <c r="A31" s="401" t="s">
        <v>13</v>
      </c>
      <c r="B31" s="384" t="s">
        <v>234</v>
      </c>
      <c r="C31" s="400">
        <v>46149</v>
      </c>
      <c r="D31" s="400">
        <v>46156</v>
      </c>
      <c r="E31" s="400">
        <v>46149</v>
      </c>
      <c r="F31" s="400">
        <v>46156</v>
      </c>
      <c r="G31" s="400" t="s">
        <v>702</v>
      </c>
      <c r="H31" s="400" t="s">
        <v>702</v>
      </c>
      <c r="I31" s="400" t="s">
        <v>702</v>
      </c>
      <c r="J31" s="400" t="s">
        <v>702</v>
      </c>
    </row>
    <row r="32" spans="1:10" ht="47.25">
      <c r="A32" s="401" t="s">
        <v>13</v>
      </c>
      <c r="B32" s="384" t="s">
        <v>235</v>
      </c>
      <c r="C32" s="400" t="s">
        <v>702</v>
      </c>
      <c r="D32" s="400" t="s">
        <v>702</v>
      </c>
      <c r="E32" s="400" t="s">
        <v>702</v>
      </c>
      <c r="F32" s="400" t="s">
        <v>702</v>
      </c>
      <c r="G32" s="400" t="s">
        <v>702</v>
      </c>
      <c r="H32" s="400" t="s">
        <v>702</v>
      </c>
      <c r="I32" s="400" t="s">
        <v>702</v>
      </c>
      <c r="J32" s="400" t="s">
        <v>702</v>
      </c>
    </row>
    <row r="33" spans="1:10" ht="63">
      <c r="A33" s="401" t="s">
        <v>13</v>
      </c>
      <c r="B33" s="384" t="s">
        <v>236</v>
      </c>
      <c r="C33" s="400" t="s">
        <v>702</v>
      </c>
      <c r="D33" s="400" t="s">
        <v>702</v>
      </c>
      <c r="E33" s="400" t="s">
        <v>702</v>
      </c>
      <c r="F33" s="400" t="s">
        <v>702</v>
      </c>
      <c r="G33" s="400" t="s">
        <v>702</v>
      </c>
      <c r="H33" s="400" t="s">
        <v>702</v>
      </c>
      <c r="I33" s="400" t="s">
        <v>702</v>
      </c>
      <c r="J33" s="400" t="s">
        <v>702</v>
      </c>
    </row>
    <row r="34" spans="1:10" ht="31.5">
      <c r="A34" s="401" t="s">
        <v>13</v>
      </c>
      <c r="B34" s="384" t="s">
        <v>237</v>
      </c>
      <c r="C34" s="400">
        <v>46156</v>
      </c>
      <c r="D34" s="400">
        <v>46157</v>
      </c>
      <c r="E34" s="400"/>
      <c r="F34" s="400"/>
      <c r="G34" s="400" t="s">
        <v>702</v>
      </c>
      <c r="H34" s="400" t="s">
        <v>702</v>
      </c>
      <c r="I34" s="400" t="s">
        <v>702</v>
      </c>
      <c r="J34" s="400" t="s">
        <v>702</v>
      </c>
    </row>
    <row r="35" spans="1:10" ht="31.5">
      <c r="A35" s="401" t="s">
        <v>13</v>
      </c>
      <c r="B35" s="384" t="s">
        <v>238</v>
      </c>
      <c r="C35" s="400" t="s">
        <v>702</v>
      </c>
      <c r="D35" s="400" t="s">
        <v>702</v>
      </c>
      <c r="E35" s="400" t="s">
        <v>702</v>
      </c>
      <c r="F35" s="400" t="s">
        <v>702</v>
      </c>
      <c r="G35" s="400" t="s">
        <v>702</v>
      </c>
      <c r="H35" s="400" t="s">
        <v>702</v>
      </c>
      <c r="I35" s="400" t="s">
        <v>702</v>
      </c>
      <c r="J35" s="400" t="s">
        <v>702</v>
      </c>
    </row>
    <row r="36" spans="1:10" ht="31.5">
      <c r="A36" s="401" t="s">
        <v>13</v>
      </c>
      <c r="B36" s="384" t="s">
        <v>239</v>
      </c>
      <c r="C36" s="400" t="s">
        <v>702</v>
      </c>
      <c r="D36" s="400" t="s">
        <v>702</v>
      </c>
      <c r="E36" s="400" t="s">
        <v>702</v>
      </c>
      <c r="F36" s="400" t="s">
        <v>702</v>
      </c>
      <c r="G36" s="400" t="s">
        <v>702</v>
      </c>
      <c r="H36" s="400" t="s">
        <v>702</v>
      </c>
      <c r="I36" s="400" t="s">
        <v>702</v>
      </c>
      <c r="J36" s="400" t="s">
        <v>702</v>
      </c>
    </row>
    <row r="37" spans="1:10">
      <c r="A37" s="401" t="s">
        <v>13</v>
      </c>
      <c r="B37" s="384" t="s">
        <v>240</v>
      </c>
      <c r="C37" s="400" t="s">
        <v>702</v>
      </c>
      <c r="D37" s="400" t="s">
        <v>702</v>
      </c>
      <c r="E37" s="400" t="s">
        <v>702</v>
      </c>
      <c r="F37" s="400" t="s">
        <v>702</v>
      </c>
      <c r="G37" s="400" t="s">
        <v>702</v>
      </c>
      <c r="H37" s="400" t="s">
        <v>702</v>
      </c>
      <c r="I37" s="400" t="s">
        <v>702</v>
      </c>
      <c r="J37" s="400" t="s">
        <v>702</v>
      </c>
    </row>
    <row r="38" spans="1:10" ht="78.75">
      <c r="A38" s="401" t="s">
        <v>13</v>
      </c>
      <c r="B38" s="384" t="s">
        <v>241</v>
      </c>
      <c r="C38" s="400">
        <v>46217</v>
      </c>
      <c r="D38" s="400">
        <v>46237</v>
      </c>
      <c r="E38" s="400">
        <v>46217</v>
      </c>
      <c r="F38" s="400">
        <v>46237</v>
      </c>
      <c r="G38" s="400" t="s">
        <v>702</v>
      </c>
      <c r="H38" s="400" t="s">
        <v>702</v>
      </c>
      <c r="I38" s="400" t="s">
        <v>702</v>
      </c>
      <c r="J38" s="400" t="s">
        <v>702</v>
      </c>
    </row>
    <row r="39" spans="1:10" ht="31.5">
      <c r="A39" s="401" t="s">
        <v>13</v>
      </c>
      <c r="B39" s="384" t="s">
        <v>242</v>
      </c>
      <c r="C39" s="400">
        <v>46237</v>
      </c>
      <c r="D39" s="400">
        <v>46277</v>
      </c>
      <c r="E39" s="400">
        <v>46237</v>
      </c>
      <c r="F39" s="400">
        <v>46277</v>
      </c>
      <c r="G39" s="400" t="s">
        <v>702</v>
      </c>
      <c r="H39" s="400" t="s">
        <v>702</v>
      </c>
      <c r="I39" s="400" t="s">
        <v>702</v>
      </c>
      <c r="J39" s="400" t="s">
        <v>702</v>
      </c>
    </row>
    <row r="40" spans="1:10" ht="47.25">
      <c r="A40" s="401" t="s">
        <v>13</v>
      </c>
      <c r="B40" s="384" t="s">
        <v>243</v>
      </c>
      <c r="C40" s="400" t="s">
        <v>13</v>
      </c>
      <c r="D40" s="400" t="s">
        <v>13</v>
      </c>
      <c r="E40" s="400" t="s">
        <v>13</v>
      </c>
      <c r="F40" s="400" t="s">
        <v>13</v>
      </c>
      <c r="G40" s="400" t="s">
        <v>702</v>
      </c>
      <c r="H40" s="400" t="s">
        <v>702</v>
      </c>
      <c r="I40" s="400" t="s">
        <v>702</v>
      </c>
      <c r="J40" s="400" t="s">
        <v>702</v>
      </c>
    </row>
    <row r="41" spans="1:10" ht="31.5">
      <c r="A41" s="401" t="s">
        <v>13</v>
      </c>
      <c r="B41" s="384" t="s">
        <v>244</v>
      </c>
      <c r="C41" s="400">
        <v>46237</v>
      </c>
      <c r="D41" s="400">
        <v>46277</v>
      </c>
      <c r="E41" s="400">
        <v>46237</v>
      </c>
      <c r="F41" s="400">
        <v>46277</v>
      </c>
      <c r="G41" s="400" t="s">
        <v>702</v>
      </c>
      <c r="H41" s="400" t="s">
        <v>702</v>
      </c>
      <c r="I41" s="400" t="s">
        <v>702</v>
      </c>
      <c r="J41" s="400" t="s">
        <v>702</v>
      </c>
    </row>
    <row r="42" spans="1:10" ht="31.5">
      <c r="A42" s="401" t="s">
        <v>13</v>
      </c>
      <c r="B42" s="384" t="s">
        <v>245</v>
      </c>
      <c r="C42" s="400">
        <v>46277</v>
      </c>
      <c r="D42" s="400">
        <v>46284</v>
      </c>
      <c r="E42" s="400">
        <v>46277</v>
      </c>
      <c r="F42" s="400">
        <v>46284</v>
      </c>
      <c r="G42" s="400" t="s">
        <v>702</v>
      </c>
      <c r="H42" s="400" t="s">
        <v>702</v>
      </c>
      <c r="I42" s="400" t="s">
        <v>702</v>
      </c>
      <c r="J42" s="400" t="s">
        <v>702</v>
      </c>
    </row>
    <row r="43" spans="1:10" ht="31.5">
      <c r="A43" s="401" t="s">
        <v>13</v>
      </c>
      <c r="B43" s="384" t="s">
        <v>246</v>
      </c>
      <c r="C43" s="400">
        <v>46284</v>
      </c>
      <c r="D43" s="400">
        <v>46329</v>
      </c>
      <c r="E43" s="400">
        <v>46284</v>
      </c>
      <c r="F43" s="400">
        <v>46329</v>
      </c>
      <c r="G43" s="400" t="s">
        <v>702</v>
      </c>
      <c r="H43" s="400" t="s">
        <v>702</v>
      </c>
      <c r="I43" s="400" t="s">
        <v>702</v>
      </c>
      <c r="J43" s="400" t="s">
        <v>702</v>
      </c>
    </row>
    <row r="44" spans="1:10" ht="78.75">
      <c r="A44" s="401" t="s">
        <v>13</v>
      </c>
      <c r="B44" s="384" t="s">
        <v>247</v>
      </c>
      <c r="C44" s="400">
        <v>46329</v>
      </c>
      <c r="D44" s="400">
        <v>46343</v>
      </c>
      <c r="E44" s="400" t="s">
        <v>702</v>
      </c>
      <c r="F44" s="400" t="s">
        <v>702</v>
      </c>
      <c r="G44" s="400" t="s">
        <v>702</v>
      </c>
      <c r="H44" s="400" t="s">
        <v>702</v>
      </c>
      <c r="I44" s="400" t="s">
        <v>702</v>
      </c>
      <c r="J44" s="400" t="s">
        <v>702</v>
      </c>
    </row>
    <row r="45" spans="1:10" ht="157.5">
      <c r="A45" s="401" t="s">
        <v>13</v>
      </c>
      <c r="B45" s="384" t="s">
        <v>248</v>
      </c>
      <c r="C45" s="400" t="s">
        <v>13</v>
      </c>
      <c r="D45" s="400" t="s">
        <v>13</v>
      </c>
      <c r="E45" s="400" t="s">
        <v>13</v>
      </c>
      <c r="F45" s="400" t="s">
        <v>13</v>
      </c>
      <c r="G45" s="400" t="s">
        <v>702</v>
      </c>
      <c r="H45" s="400" t="s">
        <v>702</v>
      </c>
      <c r="I45" s="400" t="s">
        <v>702</v>
      </c>
      <c r="J45" s="400" t="s">
        <v>702</v>
      </c>
    </row>
    <row r="46" spans="1:10">
      <c r="A46" s="401" t="s">
        <v>13</v>
      </c>
      <c r="B46" s="384" t="s">
        <v>249</v>
      </c>
      <c r="C46" s="400">
        <v>46343</v>
      </c>
      <c r="D46" s="400">
        <v>46346</v>
      </c>
      <c r="E46" s="400">
        <v>46343</v>
      </c>
      <c r="F46" s="400">
        <v>46346</v>
      </c>
      <c r="G46" s="400" t="s">
        <v>702</v>
      </c>
      <c r="H46" s="400" t="s">
        <v>702</v>
      </c>
      <c r="I46" s="400" t="s">
        <v>702</v>
      </c>
      <c r="J46" s="400" t="s">
        <v>702</v>
      </c>
    </row>
    <row r="47" spans="1:10" ht="31.5">
      <c r="A47" s="401" t="s">
        <v>13</v>
      </c>
      <c r="B47" s="384" t="s">
        <v>250</v>
      </c>
      <c r="C47" s="400" t="s">
        <v>13</v>
      </c>
      <c r="D47" s="400" t="s">
        <v>13</v>
      </c>
      <c r="E47" s="400" t="s">
        <v>13</v>
      </c>
      <c r="F47" s="400" t="s">
        <v>13</v>
      </c>
      <c r="G47" s="400" t="s">
        <v>702</v>
      </c>
      <c r="H47" s="400" t="s">
        <v>702</v>
      </c>
      <c r="I47" s="400" t="s">
        <v>702</v>
      </c>
      <c r="J47" s="400" t="s">
        <v>702</v>
      </c>
    </row>
    <row r="48" spans="1:10" ht="31.5">
      <c r="A48" s="401" t="s">
        <v>13</v>
      </c>
      <c r="B48" s="384" t="s">
        <v>251</v>
      </c>
      <c r="C48" s="400">
        <v>46346</v>
      </c>
      <c r="D48" s="400">
        <v>46347</v>
      </c>
      <c r="E48" s="400" t="s">
        <v>702</v>
      </c>
      <c r="F48" s="400" t="s">
        <v>702</v>
      </c>
      <c r="G48" s="400" t="s">
        <v>702</v>
      </c>
      <c r="H48" s="400" t="s">
        <v>702</v>
      </c>
      <c r="I48" s="400" t="s">
        <v>702</v>
      </c>
      <c r="J48" s="400" t="s">
        <v>702</v>
      </c>
    </row>
    <row r="49" spans="1:10" ht="78.75">
      <c r="A49" s="401" t="s">
        <v>13</v>
      </c>
      <c r="B49" s="384" t="s">
        <v>252</v>
      </c>
      <c r="C49" s="400">
        <v>46347</v>
      </c>
      <c r="D49" s="400">
        <v>46348</v>
      </c>
      <c r="E49" s="400">
        <v>46347</v>
      </c>
      <c r="F49" s="400">
        <v>46348</v>
      </c>
      <c r="G49" s="400" t="s">
        <v>702</v>
      </c>
      <c r="H49" s="400" t="s">
        <v>702</v>
      </c>
      <c r="I49" s="400" t="s">
        <v>702</v>
      </c>
      <c r="J49" s="400" t="s">
        <v>702</v>
      </c>
    </row>
    <row r="50" spans="1:10" ht="63">
      <c r="A50" s="401" t="s">
        <v>13</v>
      </c>
      <c r="B50" s="384" t="s">
        <v>253</v>
      </c>
      <c r="C50" s="400" t="s">
        <v>702</v>
      </c>
      <c r="D50" s="400" t="s">
        <v>702</v>
      </c>
      <c r="E50" s="400" t="s">
        <v>702</v>
      </c>
      <c r="F50" s="400" t="s">
        <v>702</v>
      </c>
      <c r="G50" s="400" t="s">
        <v>702</v>
      </c>
      <c r="H50" s="400" t="s">
        <v>702</v>
      </c>
      <c r="I50" s="400" t="s">
        <v>702</v>
      </c>
      <c r="J50" s="400" t="s">
        <v>702</v>
      </c>
    </row>
    <row r="51" spans="1:10" ht="63">
      <c r="A51" s="401" t="s">
        <v>13</v>
      </c>
      <c r="B51" s="384" t="s">
        <v>254</v>
      </c>
      <c r="C51" s="400" t="s">
        <v>702</v>
      </c>
      <c r="D51" s="400" t="s">
        <v>702</v>
      </c>
      <c r="E51" s="400" t="s">
        <v>702</v>
      </c>
      <c r="F51" s="400" t="s">
        <v>702</v>
      </c>
      <c r="G51" s="400" t="s">
        <v>702</v>
      </c>
      <c r="H51" s="400" t="s">
        <v>702</v>
      </c>
      <c r="I51" s="400" t="s">
        <v>702</v>
      </c>
      <c r="J51" s="400" t="s">
        <v>702</v>
      </c>
    </row>
    <row r="52" spans="1:10" ht="31.5">
      <c r="A52" s="401" t="s">
        <v>13</v>
      </c>
      <c r="B52" s="384" t="s">
        <v>255</v>
      </c>
      <c r="C52" s="400">
        <v>46348</v>
      </c>
      <c r="D52" s="400">
        <v>46355</v>
      </c>
      <c r="E52" s="400">
        <v>46348</v>
      </c>
      <c r="F52" s="400">
        <v>46355</v>
      </c>
      <c r="G52" s="400" t="s">
        <v>702</v>
      </c>
      <c r="H52" s="400" t="s">
        <v>702</v>
      </c>
      <c r="I52" s="400" t="s">
        <v>702</v>
      </c>
      <c r="J52" s="400" t="s">
        <v>702</v>
      </c>
    </row>
    <row r="53" spans="1:10" ht="31.5">
      <c r="A53" s="401" t="s">
        <v>13</v>
      </c>
      <c r="B53" s="384" t="s">
        <v>256</v>
      </c>
      <c r="C53" s="400" t="s">
        <v>702</v>
      </c>
      <c r="D53" s="400" t="s">
        <v>702</v>
      </c>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tabSelected="1" view="pageBreakPreview" topLeftCell="A22" zoomScale="60" zoomScaleNormal="60" workbookViewId="0">
      <selection activeCell="U41" sqref="U41"/>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row>
    <row r="6" spans="1:25" ht="18.75" customHeight="1">
      <c r="A6" s="497"/>
      <c r="B6" s="497"/>
      <c r="C6" s="497"/>
      <c r="D6" s="497"/>
      <c r="E6" s="497"/>
      <c r="F6" s="497"/>
      <c r="G6" s="497"/>
      <c r="H6" s="497"/>
      <c r="I6" s="497"/>
      <c r="J6" s="497"/>
      <c r="K6" s="497"/>
      <c r="L6" s="497"/>
      <c r="M6" s="497"/>
      <c r="N6" s="497"/>
      <c r="O6" s="497"/>
      <c r="P6" s="497"/>
      <c r="Q6" s="497"/>
      <c r="R6" s="497"/>
      <c r="S6" s="497"/>
      <c r="T6" s="497"/>
      <c r="U6" s="497"/>
      <c r="V6" s="497"/>
      <c r="W6" s="497"/>
      <c r="X6" s="497"/>
      <c r="Y6" s="497"/>
    </row>
    <row r="7" spans="1:25" ht="18.75" customHeight="1">
      <c r="A7" s="500" t="s">
        <v>211</v>
      </c>
      <c r="B7" s="500"/>
      <c r="C7" s="500"/>
      <c r="D7" s="500"/>
      <c r="E7" s="500"/>
      <c r="F7" s="500"/>
      <c r="G7" s="500"/>
      <c r="H7" s="500"/>
      <c r="I7" s="500"/>
      <c r="J7" s="500"/>
      <c r="K7" s="500"/>
      <c r="L7" s="500"/>
      <c r="M7" s="500"/>
      <c r="N7" s="500"/>
      <c r="O7" s="500"/>
      <c r="P7" s="500"/>
      <c r="Q7" s="500"/>
      <c r="R7" s="500"/>
      <c r="S7" s="500"/>
      <c r="T7" s="500"/>
      <c r="U7" s="500"/>
      <c r="V7" s="500"/>
      <c r="W7" s="500"/>
      <c r="X7" s="500"/>
      <c r="Y7" s="500"/>
    </row>
    <row r="8" spans="1:25" ht="18.75" customHeight="1">
      <c r="A8" s="501"/>
      <c r="B8" s="501"/>
      <c r="C8" s="501"/>
      <c r="D8" s="501"/>
      <c r="E8" s="501"/>
      <c r="F8" s="501"/>
      <c r="G8" s="501"/>
      <c r="H8" s="501"/>
      <c r="I8" s="501"/>
      <c r="J8" s="501"/>
      <c r="K8" s="501"/>
      <c r="L8" s="501"/>
      <c r="M8" s="501"/>
      <c r="N8" s="501"/>
      <c r="O8" s="501"/>
      <c r="P8" s="501"/>
      <c r="Q8" s="501"/>
      <c r="R8" s="501"/>
      <c r="S8" s="501"/>
      <c r="T8" s="501"/>
      <c r="U8" s="501"/>
      <c r="V8" s="501"/>
      <c r="W8" s="501"/>
      <c r="X8" s="501"/>
      <c r="Y8" s="501"/>
    </row>
    <row r="9" spans="1:25" ht="18.75" customHeight="1">
      <c r="A9" s="502" t="str">
        <f>'5. Анализ эконом эф-ти'!A6:O6</f>
        <v>ООО «Сетевое предприятие «Росэнерго»</v>
      </c>
      <c r="B9" s="502"/>
      <c r="C9" s="502"/>
      <c r="D9" s="502"/>
      <c r="E9" s="502"/>
      <c r="F9" s="502"/>
      <c r="G9" s="502"/>
      <c r="H9" s="502"/>
      <c r="I9" s="502"/>
      <c r="J9" s="502"/>
      <c r="K9" s="502"/>
      <c r="L9" s="502"/>
      <c r="M9" s="502"/>
      <c r="N9" s="502"/>
      <c r="O9" s="502"/>
      <c r="P9" s="502"/>
      <c r="Q9" s="502"/>
      <c r="R9" s="502"/>
      <c r="S9" s="502"/>
      <c r="T9" s="502"/>
      <c r="U9" s="502"/>
      <c r="V9" s="502"/>
      <c r="W9" s="502"/>
      <c r="X9" s="502"/>
      <c r="Y9" s="502"/>
    </row>
    <row r="10" spans="1:25" ht="18.75" customHeight="1">
      <c r="A10" s="499" t="s">
        <v>212</v>
      </c>
      <c r="B10" s="499"/>
      <c r="C10" s="499"/>
      <c r="D10" s="499"/>
      <c r="E10" s="499"/>
      <c r="F10" s="499"/>
      <c r="G10" s="499"/>
      <c r="H10" s="499"/>
      <c r="I10" s="499"/>
      <c r="J10" s="499"/>
      <c r="K10" s="499"/>
      <c r="L10" s="499"/>
      <c r="M10" s="499"/>
      <c r="N10" s="499"/>
      <c r="O10" s="499"/>
      <c r="P10" s="499"/>
      <c r="Q10" s="499"/>
      <c r="R10" s="499"/>
      <c r="S10" s="499"/>
      <c r="T10" s="499"/>
      <c r="U10" s="499"/>
      <c r="V10" s="499"/>
      <c r="W10" s="499"/>
      <c r="X10" s="499"/>
      <c r="Y10" s="499"/>
    </row>
    <row r="11" spans="1:25" ht="18.75" customHeight="1">
      <c r="A11" s="501"/>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row>
    <row r="12" spans="1:25" ht="18.75" customHeight="1">
      <c r="A12" s="503" t="str">
        <f>'5. Анализ эконом эф-ти'!A8:O8</f>
        <v>M_РЭ_008РКЛО</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row>
    <row r="13" spans="1:25" ht="18.75" customHeight="1">
      <c r="A13" s="499" t="s">
        <v>213</v>
      </c>
      <c r="B13" s="499"/>
      <c r="C13" s="499"/>
      <c r="D13" s="499"/>
      <c r="E13" s="499"/>
      <c r="F13" s="499"/>
      <c r="G13" s="499"/>
      <c r="H13" s="499"/>
      <c r="I13" s="499"/>
      <c r="J13" s="499"/>
      <c r="K13" s="499"/>
      <c r="L13" s="499"/>
      <c r="M13" s="499"/>
      <c r="N13" s="499"/>
      <c r="O13" s="499"/>
      <c r="P13" s="499"/>
      <c r="Q13" s="499"/>
      <c r="R13" s="499"/>
      <c r="S13" s="499"/>
      <c r="T13" s="499"/>
      <c r="U13" s="499"/>
      <c r="V13" s="499"/>
      <c r="W13" s="499"/>
      <c r="X13" s="499"/>
      <c r="Y13" s="499"/>
    </row>
    <row r="14" spans="1:25" ht="18.75" customHeight="1">
      <c r="A14" s="499"/>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row>
    <row r="15" spans="1:25" s="227" customFormat="1" ht="47.25" customHeight="1">
      <c r="A15" s="504"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505"/>
      <c r="C15" s="505"/>
      <c r="D15" s="505"/>
      <c r="E15" s="505"/>
      <c r="F15" s="505"/>
      <c r="G15" s="505"/>
      <c r="H15" s="505"/>
      <c r="I15" s="505"/>
      <c r="J15" s="505"/>
      <c r="K15" s="505"/>
      <c r="L15" s="505"/>
      <c r="M15" s="505"/>
      <c r="N15" s="505"/>
      <c r="O15" s="505"/>
      <c r="P15" s="505"/>
      <c r="Q15" s="505"/>
      <c r="R15" s="505"/>
      <c r="S15" s="505"/>
      <c r="T15" s="505"/>
      <c r="U15" s="505"/>
      <c r="V15" s="505"/>
      <c r="W15" s="505"/>
      <c r="X15" s="505"/>
      <c r="Y15" s="505"/>
    </row>
    <row r="16" spans="1:25" ht="18.75" customHeight="1">
      <c r="A16" s="499" t="s">
        <v>214</v>
      </c>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row>
    <row r="17" spans="1:28" ht="18.75" customHeight="1"/>
    <row r="18" spans="1:28" ht="18.75" customHeight="1">
      <c r="A18" s="506" t="s">
        <v>257</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row>
    <row r="19" spans="1:28" ht="18.75" customHeight="1">
      <c r="A19" s="332">
        <v>3</v>
      </c>
      <c r="B19" s="1" t="s">
        <v>13</v>
      </c>
      <c r="C19" s="1" t="s">
        <v>13</v>
      </c>
      <c r="D19" s="1" t="s">
        <v>13</v>
      </c>
    </row>
    <row r="20" spans="1:28">
      <c r="A20" s="492" t="s">
        <v>258</v>
      </c>
      <c r="B20" s="492" t="s">
        <v>259</v>
      </c>
      <c r="C20" s="490" t="s">
        <v>260</v>
      </c>
      <c r="D20" s="490" t="s">
        <v>13</v>
      </c>
      <c r="E20" s="507" t="s">
        <v>261</v>
      </c>
      <c r="F20" s="507" t="s">
        <v>13</v>
      </c>
      <c r="G20" s="492" t="s">
        <v>721</v>
      </c>
      <c r="H20" s="508">
        <v>2025</v>
      </c>
      <c r="I20" s="508"/>
      <c r="J20" s="508"/>
      <c r="K20" s="508"/>
      <c r="L20" s="509">
        <v>2026</v>
      </c>
      <c r="M20" s="510"/>
      <c r="N20" s="510"/>
      <c r="O20" s="511"/>
      <c r="P20" s="509">
        <v>2027</v>
      </c>
      <c r="Q20" s="510"/>
      <c r="R20" s="510"/>
      <c r="S20" s="511"/>
      <c r="T20" s="509">
        <v>2028</v>
      </c>
      <c r="U20" s="510" t="s">
        <v>13</v>
      </c>
      <c r="V20" s="510" t="s">
        <v>13</v>
      </c>
      <c r="W20" s="510" t="s">
        <v>13</v>
      </c>
      <c r="X20" s="513" t="s">
        <v>262</v>
      </c>
      <c r="Y20" s="513" t="s">
        <v>13</v>
      </c>
      <c r="Z20" s="235"/>
      <c r="AA20" s="235"/>
      <c r="AB20" s="235"/>
    </row>
    <row r="21" spans="1:28" ht="68.25" customHeight="1">
      <c r="A21" s="493"/>
      <c r="B21" s="493"/>
      <c r="C21" s="490" t="s">
        <v>263</v>
      </c>
      <c r="D21" s="490" t="s">
        <v>13</v>
      </c>
      <c r="E21" s="507" t="s">
        <v>13</v>
      </c>
      <c r="F21" s="507" t="s">
        <v>13</v>
      </c>
      <c r="G21" s="493" t="s">
        <v>13</v>
      </c>
      <c r="H21" s="514" t="s">
        <v>720</v>
      </c>
      <c r="I21" s="515" t="s">
        <v>13</v>
      </c>
      <c r="J21" s="490" t="s">
        <v>709</v>
      </c>
      <c r="K21" s="490" t="s">
        <v>13</v>
      </c>
      <c r="L21" s="514" t="s">
        <v>720</v>
      </c>
      <c r="M21" s="515" t="s">
        <v>13</v>
      </c>
      <c r="N21" s="490" t="s">
        <v>709</v>
      </c>
      <c r="O21" s="490" t="s">
        <v>13</v>
      </c>
      <c r="P21" s="514" t="s">
        <v>720</v>
      </c>
      <c r="Q21" s="515" t="s">
        <v>13</v>
      </c>
      <c r="R21" s="490" t="s">
        <v>709</v>
      </c>
      <c r="S21" s="490" t="s">
        <v>13</v>
      </c>
      <c r="T21" s="514" t="s">
        <v>223</v>
      </c>
      <c r="U21" s="516" t="s">
        <v>13</v>
      </c>
      <c r="V21" s="490" t="s">
        <v>709</v>
      </c>
      <c r="W21" s="490" t="s">
        <v>13</v>
      </c>
      <c r="X21" s="513" t="s">
        <v>13</v>
      </c>
      <c r="Y21" s="513" t="s">
        <v>13</v>
      </c>
    </row>
    <row r="22" spans="1:28" ht="71.25" customHeight="1">
      <c r="A22" s="494"/>
      <c r="B22" s="494"/>
      <c r="C22" s="419" t="s">
        <v>223</v>
      </c>
      <c r="D22" s="419" t="s">
        <v>709</v>
      </c>
      <c r="E22" s="419" t="s">
        <v>718</v>
      </c>
      <c r="F22" s="419" t="s">
        <v>722</v>
      </c>
      <c r="G22" s="494"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4">
        <v>1</v>
      </c>
      <c r="B24" s="230" t="s">
        <v>266</v>
      </c>
      <c r="C24" s="409">
        <v>11.867040000000001</v>
      </c>
      <c r="D24" s="409">
        <v>15.235189999999999</v>
      </c>
      <c r="E24" s="409">
        <v>11.867040000000001</v>
      </c>
      <c r="F24" s="409">
        <v>15.235189999999999</v>
      </c>
      <c r="G24" s="409">
        <f>G27+G28</f>
        <v>0</v>
      </c>
      <c r="H24" s="409">
        <f>H27+H28</f>
        <v>0</v>
      </c>
      <c r="I24" s="409" t="s">
        <v>267</v>
      </c>
      <c r="J24" s="409">
        <f>J27+J28</f>
        <v>0</v>
      </c>
      <c r="K24" s="409" t="s">
        <v>267</v>
      </c>
      <c r="L24" s="409">
        <v>11.867040000000001</v>
      </c>
      <c r="M24" s="409" t="s">
        <v>267</v>
      </c>
      <c r="N24" s="409">
        <f>N27</f>
        <v>15.235189999999999</v>
      </c>
      <c r="O24" s="409" t="s">
        <v>267</v>
      </c>
      <c r="P24" s="409">
        <v>0</v>
      </c>
      <c r="Q24" s="409" t="s">
        <v>267</v>
      </c>
      <c r="R24" s="409">
        <v>0</v>
      </c>
      <c r="S24" s="409" t="s">
        <v>267</v>
      </c>
      <c r="T24" s="409">
        <f>T27+T28</f>
        <v>0</v>
      </c>
      <c r="U24" s="409" t="s">
        <v>267</v>
      </c>
      <c r="V24" s="409">
        <f>V27+V28</f>
        <v>0</v>
      </c>
      <c r="W24" s="409" t="s">
        <v>267</v>
      </c>
      <c r="X24" s="409">
        <v>11.867040000000001</v>
      </c>
      <c r="Y24" s="409">
        <v>15.235189999999999</v>
      </c>
    </row>
    <row r="25" spans="1:28">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8">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8" ht="31.5">
      <c r="A27" s="305" t="s">
        <v>272</v>
      </c>
      <c r="B27" s="193" t="s">
        <v>273</v>
      </c>
      <c r="C27" s="410">
        <v>11.867040000000001</v>
      </c>
      <c r="D27" s="410">
        <v>15.235189999999999</v>
      </c>
      <c r="E27" s="410">
        <v>11.867040000000001</v>
      </c>
      <c r="F27" s="410">
        <v>15.235189999999999</v>
      </c>
      <c r="G27" s="416">
        <v>0</v>
      </c>
      <c r="H27" s="417">
        <v>0</v>
      </c>
      <c r="I27" s="410" t="s">
        <v>267</v>
      </c>
      <c r="J27" s="417">
        <v>0</v>
      </c>
      <c r="K27" s="410" t="s">
        <v>267</v>
      </c>
      <c r="L27" s="417">
        <v>11.867040000000001</v>
      </c>
      <c r="M27" s="410" t="s">
        <v>267</v>
      </c>
      <c r="N27" s="417">
        <f>'[1]2'!$AX$61</f>
        <v>15.235189999999999</v>
      </c>
      <c r="O27" s="410" t="s">
        <v>267</v>
      </c>
      <c r="P27" s="417">
        <v>0</v>
      </c>
      <c r="Q27" s="410" t="s">
        <v>267</v>
      </c>
      <c r="R27" s="417">
        <v>0</v>
      </c>
      <c r="S27" s="410" t="s">
        <v>267</v>
      </c>
      <c r="T27" s="417">
        <v>0</v>
      </c>
      <c r="U27" s="410" t="s">
        <v>267</v>
      </c>
      <c r="V27" s="417">
        <v>0</v>
      </c>
      <c r="W27" s="410" t="s">
        <v>267</v>
      </c>
      <c r="X27" s="410">
        <v>11.867040000000001</v>
      </c>
      <c r="Y27" s="410">
        <v>15.235189999999999</v>
      </c>
    </row>
    <row r="28" spans="1:28">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0">
        <v>0</v>
      </c>
      <c r="Y28" s="410">
        <v>0</v>
      </c>
    </row>
    <row r="29" spans="1:28" ht="47.25">
      <c r="A29" s="304" t="s">
        <v>276</v>
      </c>
      <c r="B29" s="230" t="s">
        <v>277</v>
      </c>
      <c r="C29" s="409">
        <v>9.8892000000000007</v>
      </c>
      <c r="D29" s="409">
        <v>12.695989319408897</v>
      </c>
      <c r="E29" s="409">
        <v>9.8892000000000007</v>
      </c>
      <c r="F29" s="409">
        <v>12.695989319408897</v>
      </c>
      <c r="G29" s="409">
        <f>G30+G31+G32+G33</f>
        <v>0</v>
      </c>
      <c r="H29" s="409">
        <f>H30+H31+H32+H33</f>
        <v>0</v>
      </c>
      <c r="I29" s="409" t="s">
        <v>267</v>
      </c>
      <c r="J29" s="409">
        <f>J30+J31+J32+J33</f>
        <v>0</v>
      </c>
      <c r="K29" s="409" t="s">
        <v>267</v>
      </c>
      <c r="L29" s="409">
        <v>9.8892000000000007</v>
      </c>
      <c r="M29" s="409" t="s">
        <v>267</v>
      </c>
      <c r="N29" s="409">
        <f>'[2]3'!$P$62</f>
        <v>12.695989319408897</v>
      </c>
      <c r="O29" s="409" t="s">
        <v>267</v>
      </c>
      <c r="P29" s="409">
        <v>0</v>
      </c>
      <c r="Q29" s="409" t="s">
        <v>267</v>
      </c>
      <c r="R29" s="409">
        <v>0</v>
      </c>
      <c r="S29" s="409" t="s">
        <v>267</v>
      </c>
      <c r="T29" s="409">
        <f>T30+T31+T32+T33</f>
        <v>0</v>
      </c>
      <c r="U29" s="409" t="s">
        <v>267</v>
      </c>
      <c r="V29" s="409">
        <f>V30+V31+V32+V33</f>
        <v>0</v>
      </c>
      <c r="W29" s="409" t="s">
        <v>267</v>
      </c>
      <c r="X29" s="409">
        <v>9.8892000000000007</v>
      </c>
      <c r="Y29" s="422">
        <v>12.695989319408897</v>
      </c>
    </row>
    <row r="30" spans="1:28">
      <c r="A30" s="304" t="s">
        <v>278</v>
      </c>
      <c r="B30" s="193" t="s">
        <v>279</v>
      </c>
      <c r="C30" s="410">
        <v>0.55213999999999996</v>
      </c>
      <c r="D30" s="410">
        <v>0.94003792398075925</v>
      </c>
      <c r="E30" s="410">
        <v>0.55213999999999996</v>
      </c>
      <c r="F30" s="410">
        <v>0.94003792398075925</v>
      </c>
      <c r="G30" s="416">
        <v>0</v>
      </c>
      <c r="H30" s="416">
        <v>0</v>
      </c>
      <c r="I30" s="410" t="s">
        <v>267</v>
      </c>
      <c r="J30" s="416">
        <v>0</v>
      </c>
      <c r="K30" s="410" t="s">
        <v>267</v>
      </c>
      <c r="L30" s="416">
        <v>0.55213999999999996</v>
      </c>
      <c r="M30" s="410" t="s">
        <v>267</v>
      </c>
      <c r="N30" s="416">
        <f>'[2]3'!$Q$62</f>
        <v>0.94003792398075925</v>
      </c>
      <c r="O30" s="410" t="s">
        <v>267</v>
      </c>
      <c r="P30" s="416">
        <v>0</v>
      </c>
      <c r="Q30" s="410" t="s">
        <v>267</v>
      </c>
      <c r="R30" s="416">
        <v>0</v>
      </c>
      <c r="S30" s="410" t="s">
        <v>267</v>
      </c>
      <c r="T30" s="416">
        <v>0</v>
      </c>
      <c r="U30" s="410" t="s">
        <v>267</v>
      </c>
      <c r="V30" s="416">
        <v>0</v>
      </c>
      <c r="W30" s="410" t="s">
        <v>267</v>
      </c>
      <c r="X30" s="410">
        <v>0.55213999999999996</v>
      </c>
      <c r="Y30" s="410">
        <v>0.94003792398075925</v>
      </c>
    </row>
    <row r="31" spans="1:28" ht="31.5">
      <c r="A31" s="304" t="s">
        <v>280</v>
      </c>
      <c r="B31" s="193" t="s">
        <v>281</v>
      </c>
      <c r="C31" s="410">
        <v>8.0719200000000004</v>
      </c>
      <c r="D31" s="410">
        <v>11.380329045575706</v>
      </c>
      <c r="E31" s="410">
        <v>8.0719200000000004</v>
      </c>
      <c r="F31" s="410">
        <v>11.380329045575706</v>
      </c>
      <c r="G31" s="416">
        <v>0</v>
      </c>
      <c r="H31" s="416">
        <v>0</v>
      </c>
      <c r="I31" s="410" t="s">
        <v>267</v>
      </c>
      <c r="J31" s="416">
        <v>0</v>
      </c>
      <c r="K31" s="410" t="s">
        <v>267</v>
      </c>
      <c r="L31" s="416">
        <v>8.0719200000000004</v>
      </c>
      <c r="M31" s="410" t="s">
        <v>267</v>
      </c>
      <c r="N31" s="416">
        <f>'[2]3'!$R$62</f>
        <v>11.380329045575706</v>
      </c>
      <c r="O31" s="410" t="s">
        <v>267</v>
      </c>
      <c r="P31" s="416">
        <v>0</v>
      </c>
      <c r="Q31" s="410" t="s">
        <v>267</v>
      </c>
      <c r="R31" s="416">
        <v>0</v>
      </c>
      <c r="S31" s="410" t="s">
        <v>267</v>
      </c>
      <c r="T31" s="416">
        <v>0</v>
      </c>
      <c r="U31" s="410" t="s">
        <v>267</v>
      </c>
      <c r="V31" s="416">
        <v>0</v>
      </c>
      <c r="W31" s="410" t="s">
        <v>267</v>
      </c>
      <c r="X31" s="410">
        <v>8.0719200000000004</v>
      </c>
      <c r="Y31" s="410">
        <v>11.380329045575706</v>
      </c>
    </row>
    <row r="32" spans="1:28">
      <c r="A32" s="304" t="s">
        <v>282</v>
      </c>
      <c r="B32" s="193" t="s">
        <v>283</v>
      </c>
      <c r="C32" s="410">
        <v>0.24909999999999999</v>
      </c>
      <c r="D32" s="410">
        <v>0</v>
      </c>
      <c r="E32" s="410">
        <v>0.24909999999999999</v>
      </c>
      <c r="F32" s="410">
        <v>0</v>
      </c>
      <c r="G32" s="416">
        <v>0</v>
      </c>
      <c r="H32" s="416">
        <v>0</v>
      </c>
      <c r="I32" s="410" t="s">
        <v>267</v>
      </c>
      <c r="J32" s="416">
        <v>0</v>
      </c>
      <c r="K32" s="410" t="s">
        <v>267</v>
      </c>
      <c r="L32" s="416">
        <v>0.24909999999999999</v>
      </c>
      <c r="M32" s="410" t="s">
        <v>267</v>
      </c>
      <c r="N32" s="416">
        <f>'[2]3'!$S$62</f>
        <v>0</v>
      </c>
      <c r="O32" s="410" t="s">
        <v>267</v>
      </c>
      <c r="P32" s="416">
        <v>0</v>
      </c>
      <c r="Q32" s="410" t="s">
        <v>267</v>
      </c>
      <c r="R32" s="416">
        <v>0</v>
      </c>
      <c r="S32" s="410" t="s">
        <v>267</v>
      </c>
      <c r="T32" s="416">
        <v>0</v>
      </c>
      <c r="U32" s="410" t="s">
        <v>267</v>
      </c>
      <c r="V32" s="416">
        <v>0</v>
      </c>
      <c r="W32" s="410" t="s">
        <v>267</v>
      </c>
      <c r="X32" s="410">
        <v>0.24909999999999999</v>
      </c>
      <c r="Y32" s="410">
        <v>0</v>
      </c>
    </row>
    <row r="33" spans="1:25">
      <c r="A33" s="304" t="s">
        <v>284</v>
      </c>
      <c r="B33" s="193" t="s">
        <v>285</v>
      </c>
      <c r="C33" s="410">
        <v>1.0160400000000001</v>
      </c>
      <c r="D33" s="410">
        <v>1.0160400000000001</v>
      </c>
      <c r="E33" s="410">
        <v>1.0160400000000001</v>
      </c>
      <c r="F33" s="410">
        <v>1.0160400000000001</v>
      </c>
      <c r="G33" s="416">
        <v>0</v>
      </c>
      <c r="H33" s="416">
        <v>0</v>
      </c>
      <c r="I33" s="410" t="s">
        <v>267</v>
      </c>
      <c r="J33" s="416">
        <v>0</v>
      </c>
      <c r="K33" s="410" t="s">
        <v>267</v>
      </c>
      <c r="L33" s="416">
        <v>1.0160400000000001</v>
      </c>
      <c r="M33" s="410" t="s">
        <v>267</v>
      </c>
      <c r="N33" s="416">
        <f>N29-N30-N31</f>
        <v>0.37562234985243137</v>
      </c>
      <c r="O33" s="410" t="s">
        <v>267</v>
      </c>
      <c r="P33" s="416">
        <v>0</v>
      </c>
      <c r="Q33" s="410" t="s">
        <v>267</v>
      </c>
      <c r="R33" s="416">
        <v>0</v>
      </c>
      <c r="S33" s="410" t="s">
        <v>267</v>
      </c>
      <c r="T33" s="416">
        <v>0</v>
      </c>
      <c r="U33" s="410" t="s">
        <v>267</v>
      </c>
      <c r="V33" s="416">
        <v>0</v>
      </c>
      <c r="W33" s="410" t="s">
        <v>267</v>
      </c>
      <c r="X33" s="410">
        <v>1.0160400000000001</v>
      </c>
      <c r="Y33" s="410">
        <v>1.0160400000000001</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1.7</v>
      </c>
      <c r="D38" s="410">
        <v>1.7</v>
      </c>
      <c r="E38" s="410">
        <v>1.7</v>
      </c>
      <c r="F38" s="410">
        <v>1.7</v>
      </c>
      <c r="G38" s="410">
        <f t="shared" ref="G38:G40" si="0">G46</f>
        <v>0</v>
      </c>
      <c r="H38" s="410">
        <v>0</v>
      </c>
      <c r="I38" s="410" t="s">
        <v>267</v>
      </c>
      <c r="J38" s="410">
        <v>0</v>
      </c>
      <c r="K38" s="410" t="s">
        <v>267</v>
      </c>
      <c r="L38" s="410">
        <v>1.7</v>
      </c>
      <c r="M38" s="410" t="s">
        <v>267</v>
      </c>
      <c r="N38" s="410">
        <v>1.7</v>
      </c>
      <c r="O38" s="410" t="s">
        <v>267</v>
      </c>
      <c r="P38" s="410">
        <v>0</v>
      </c>
      <c r="Q38" s="410" t="s">
        <v>267</v>
      </c>
      <c r="R38" s="410">
        <v>0</v>
      </c>
      <c r="S38" s="410" t="s">
        <v>267</v>
      </c>
      <c r="T38" s="410">
        <v>0</v>
      </c>
      <c r="U38" s="410" t="s">
        <v>267</v>
      </c>
      <c r="V38" s="410">
        <v>0</v>
      </c>
      <c r="W38" s="410" t="s">
        <v>267</v>
      </c>
      <c r="X38" s="410">
        <v>1.7</v>
      </c>
      <c r="Y38" s="410">
        <v>1.7</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0.55000000000000004</v>
      </c>
      <c r="D40" s="410">
        <v>0.55000000000000004</v>
      </c>
      <c r="E40" s="410">
        <v>0.55000000000000004</v>
      </c>
      <c r="F40" s="410">
        <v>0.55000000000000004</v>
      </c>
      <c r="G40" s="410">
        <f t="shared" si="0"/>
        <v>0</v>
      </c>
      <c r="H40" s="410">
        <v>0</v>
      </c>
      <c r="I40" s="410" t="s">
        <v>267</v>
      </c>
      <c r="J40" s="410">
        <v>0</v>
      </c>
      <c r="K40" s="410" t="s">
        <v>267</v>
      </c>
      <c r="L40" s="410">
        <v>0.55000000000000004</v>
      </c>
      <c r="M40" s="410" t="s">
        <v>267</v>
      </c>
      <c r="N40" s="410">
        <v>0.55000000000000004</v>
      </c>
      <c r="O40" s="410" t="s">
        <v>267</v>
      </c>
      <c r="P40" s="410">
        <v>0</v>
      </c>
      <c r="Q40" s="410" t="s">
        <v>267</v>
      </c>
      <c r="R40" s="410">
        <v>0</v>
      </c>
      <c r="S40" s="410" t="s">
        <v>267</v>
      </c>
      <c r="T40" s="410">
        <v>0</v>
      </c>
      <c r="U40" s="410" t="s">
        <v>267</v>
      </c>
      <c r="V40" s="410">
        <v>0</v>
      </c>
      <c r="W40" s="410" t="s">
        <v>267</v>
      </c>
      <c r="X40" s="410">
        <v>0.55000000000000004</v>
      </c>
      <c r="Y40" s="410">
        <v>0.55000000000000004</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1.7</v>
      </c>
      <c r="D46" s="410">
        <v>1.7</v>
      </c>
      <c r="E46" s="410">
        <v>1.7</v>
      </c>
      <c r="F46" s="410">
        <v>1.7</v>
      </c>
      <c r="G46" s="410">
        <v>0</v>
      </c>
      <c r="H46" s="410">
        <v>0</v>
      </c>
      <c r="I46" s="410" t="s">
        <v>267</v>
      </c>
      <c r="J46" s="410">
        <v>0</v>
      </c>
      <c r="K46" s="410" t="s">
        <v>267</v>
      </c>
      <c r="L46" s="410">
        <v>1.7</v>
      </c>
      <c r="M46" s="410" t="s">
        <v>267</v>
      </c>
      <c r="N46" s="410">
        <v>1.7</v>
      </c>
      <c r="O46" s="410" t="s">
        <v>267</v>
      </c>
      <c r="P46" s="410">
        <v>0</v>
      </c>
      <c r="Q46" s="410" t="s">
        <v>267</v>
      </c>
      <c r="R46" s="410">
        <v>0</v>
      </c>
      <c r="S46" s="410" t="s">
        <v>267</v>
      </c>
      <c r="T46" s="410">
        <v>0</v>
      </c>
      <c r="U46" s="410" t="s">
        <v>267</v>
      </c>
      <c r="V46" s="410">
        <v>0</v>
      </c>
      <c r="W46" s="410" t="s">
        <v>267</v>
      </c>
      <c r="X46" s="410">
        <v>1.7</v>
      </c>
      <c r="Y46" s="410">
        <v>1.7</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0.55000000000000004</v>
      </c>
      <c r="D48" s="410">
        <v>0.55000000000000004</v>
      </c>
      <c r="E48" s="410">
        <v>0.55000000000000004</v>
      </c>
      <c r="F48" s="410">
        <v>0.55000000000000004</v>
      </c>
      <c r="G48" s="410">
        <v>0</v>
      </c>
      <c r="H48" s="410">
        <f>H40</f>
        <v>0</v>
      </c>
      <c r="I48" s="410" t="s">
        <v>267</v>
      </c>
      <c r="J48" s="410">
        <f>J40</f>
        <v>0</v>
      </c>
      <c r="K48" s="410" t="s">
        <v>267</v>
      </c>
      <c r="L48" s="410">
        <v>0.55000000000000004</v>
      </c>
      <c r="M48" s="410" t="s">
        <v>267</v>
      </c>
      <c r="N48" s="410">
        <v>0.55000000000000004</v>
      </c>
      <c r="O48" s="410" t="s">
        <v>267</v>
      </c>
      <c r="P48" s="410">
        <v>0</v>
      </c>
      <c r="Q48" s="410" t="s">
        <v>267</v>
      </c>
      <c r="R48" s="410">
        <v>0</v>
      </c>
      <c r="S48" s="410" t="s">
        <v>267</v>
      </c>
      <c r="T48" s="410">
        <f>T40</f>
        <v>0</v>
      </c>
      <c r="U48" s="410" t="s">
        <v>267</v>
      </c>
      <c r="V48" s="410">
        <f>V40</f>
        <v>0</v>
      </c>
      <c r="W48" s="410" t="s">
        <v>267</v>
      </c>
      <c r="X48" s="410">
        <v>0.55000000000000004</v>
      </c>
      <c r="Y48" s="410">
        <v>0.55000000000000004</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9.8892000000000007</v>
      </c>
      <c r="D51" s="410">
        <f>D29</f>
        <v>12.695989319408897</v>
      </c>
      <c r="E51" s="410">
        <v>9.8892000000000007</v>
      </c>
      <c r="F51" s="410">
        <f>F29</f>
        <v>12.695989319408897</v>
      </c>
      <c r="G51" s="410">
        <v>0</v>
      </c>
      <c r="H51" s="410">
        <v>0</v>
      </c>
      <c r="I51" s="415" t="str">
        <f>I55</f>
        <v>нд</v>
      </c>
      <c r="J51" s="410">
        <v>0</v>
      </c>
      <c r="K51" s="410" t="s">
        <v>267</v>
      </c>
      <c r="L51" s="410">
        <v>9.8892000000000007</v>
      </c>
      <c r="M51" s="415" t="s">
        <v>267</v>
      </c>
      <c r="N51" s="410">
        <f>N29</f>
        <v>12.695989319408897</v>
      </c>
      <c r="O51" s="410" t="s">
        <v>267</v>
      </c>
      <c r="P51" s="410">
        <v>0</v>
      </c>
      <c r="Q51" s="415" t="str">
        <f>Q55</f>
        <v>нд</v>
      </c>
      <c r="R51" s="410">
        <v>0</v>
      </c>
      <c r="S51" s="410" t="s">
        <v>267</v>
      </c>
      <c r="T51" s="410">
        <v>0</v>
      </c>
      <c r="U51" s="415" t="str">
        <f>U55</f>
        <v>нд</v>
      </c>
      <c r="V51" s="410">
        <v>0</v>
      </c>
      <c r="W51" s="410" t="s">
        <v>267</v>
      </c>
      <c r="X51" s="410">
        <v>9.8892000000000007</v>
      </c>
      <c r="Y51" s="410">
        <f>Y29</f>
        <v>12.695989319408897</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2.25</v>
      </c>
      <c r="D55" s="410">
        <v>2.25</v>
      </c>
      <c r="E55" s="410">
        <v>2.25</v>
      </c>
      <c r="F55" s="410">
        <v>2.25</v>
      </c>
      <c r="G55" s="410">
        <v>0</v>
      </c>
      <c r="H55" s="410">
        <f>H46+H48</f>
        <v>0</v>
      </c>
      <c r="I55" s="415" t="str">
        <f>I48</f>
        <v>нд</v>
      </c>
      <c r="J55" s="410">
        <f>J46+J48</f>
        <v>0</v>
      </c>
      <c r="K55" s="410" t="s">
        <v>267</v>
      </c>
      <c r="L55" s="410">
        <v>2.25</v>
      </c>
      <c r="M55" s="415" t="s">
        <v>267</v>
      </c>
      <c r="N55" s="410">
        <v>2.25</v>
      </c>
      <c r="O55" s="410" t="s">
        <v>267</v>
      </c>
      <c r="P55" s="410">
        <v>0</v>
      </c>
      <c r="Q55" s="415" t="str">
        <f>Q48</f>
        <v>нд</v>
      </c>
      <c r="R55" s="410">
        <v>0</v>
      </c>
      <c r="S55" s="410" t="s">
        <v>267</v>
      </c>
      <c r="T55" s="410">
        <f>T46+T48</f>
        <v>0</v>
      </c>
      <c r="U55" s="415" t="str">
        <f>U48</f>
        <v>нд</v>
      </c>
      <c r="V55" s="410">
        <f>V46+V48</f>
        <v>0</v>
      </c>
      <c r="W55" s="410" t="s">
        <v>267</v>
      </c>
      <c r="X55" s="410">
        <v>2.25</v>
      </c>
      <c r="Y55" s="410">
        <v>2.25</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2"/>
      <c r="C65" s="512"/>
      <c r="D65" s="512"/>
      <c r="E65" s="512"/>
      <c r="F65" s="512"/>
      <c r="G65" s="512"/>
      <c r="H65" s="225"/>
      <c r="I65" s="225"/>
      <c r="J65" s="225"/>
      <c r="K65" s="225"/>
      <c r="L65" s="225"/>
      <c r="M65" s="225"/>
      <c r="N65" s="225"/>
      <c r="O65" s="225"/>
      <c r="P65" s="225"/>
      <c r="Q65" s="225"/>
      <c r="R65" s="225"/>
      <c r="S65" s="225"/>
      <c r="T65" s="225"/>
      <c r="U65" s="225"/>
      <c r="V65" s="225"/>
      <c r="W65" s="225"/>
      <c r="X65" s="227"/>
    </row>
    <row r="67" spans="2:24" ht="50.25" customHeight="1">
      <c r="B67" s="512"/>
      <c r="C67" s="512"/>
      <c r="D67" s="512"/>
      <c r="E67" s="512"/>
      <c r="F67" s="512"/>
      <c r="G67" s="512"/>
      <c r="H67" s="225"/>
      <c r="I67" s="225"/>
      <c r="J67" s="225"/>
      <c r="K67" s="225"/>
      <c r="L67" s="225"/>
      <c r="M67" s="225"/>
      <c r="N67" s="225"/>
      <c r="O67" s="225"/>
      <c r="P67" s="225"/>
      <c r="Q67" s="225"/>
      <c r="R67" s="225"/>
      <c r="S67" s="225"/>
      <c r="T67" s="225"/>
      <c r="U67" s="225"/>
      <c r="V67" s="225"/>
      <c r="W67" s="225"/>
    </row>
    <row r="69" spans="2:24" ht="36.75" customHeight="1">
      <c r="B69" s="512"/>
      <c r="C69" s="512"/>
      <c r="D69" s="512"/>
      <c r="E69" s="512"/>
      <c r="F69" s="512"/>
      <c r="G69" s="512"/>
      <c r="H69" s="225"/>
      <c r="I69" s="225"/>
      <c r="J69" s="225"/>
      <c r="K69" s="225"/>
      <c r="L69" s="225"/>
      <c r="M69" s="225"/>
      <c r="N69" s="225"/>
      <c r="O69" s="225"/>
      <c r="P69" s="225"/>
      <c r="Q69" s="225"/>
      <c r="R69" s="225"/>
      <c r="S69" s="225"/>
      <c r="T69" s="225"/>
      <c r="U69" s="225"/>
      <c r="V69" s="225"/>
      <c r="W69" s="225"/>
    </row>
    <row r="71" spans="2:24" ht="51" customHeight="1">
      <c r="B71" s="512"/>
      <c r="C71" s="512"/>
      <c r="D71" s="512"/>
      <c r="E71" s="512"/>
      <c r="F71" s="512"/>
      <c r="G71" s="512"/>
      <c r="H71" s="225"/>
      <c r="I71" s="225"/>
      <c r="J71" s="225"/>
      <c r="K71" s="225"/>
      <c r="L71" s="225"/>
      <c r="M71" s="225"/>
      <c r="N71" s="225"/>
      <c r="O71" s="225"/>
      <c r="P71" s="225"/>
      <c r="Q71" s="225"/>
      <c r="R71" s="225"/>
      <c r="S71" s="225"/>
      <c r="T71" s="225"/>
      <c r="U71" s="225"/>
      <c r="V71" s="225"/>
      <c r="W71" s="225"/>
    </row>
    <row r="72" spans="2:24" ht="32.25" customHeight="1">
      <c r="B72" s="512"/>
      <c r="C72" s="512"/>
      <c r="D72" s="512"/>
      <c r="E72" s="512"/>
      <c r="F72" s="512"/>
      <c r="G72" s="512"/>
      <c r="H72" s="225"/>
      <c r="I72" s="225"/>
      <c r="J72" s="225"/>
      <c r="K72" s="225"/>
      <c r="L72" s="225"/>
      <c r="M72" s="225"/>
      <c r="N72" s="225"/>
      <c r="O72" s="225"/>
      <c r="P72" s="225"/>
      <c r="Q72" s="225"/>
      <c r="R72" s="225"/>
      <c r="S72" s="225"/>
      <c r="T72" s="225"/>
      <c r="U72" s="225"/>
      <c r="V72" s="225"/>
      <c r="W72" s="225"/>
    </row>
    <row r="73" spans="2:24" ht="51.75" customHeight="1">
      <c r="B73" s="512"/>
      <c r="C73" s="512"/>
      <c r="D73" s="512"/>
      <c r="E73" s="512"/>
      <c r="F73" s="512"/>
      <c r="G73" s="512"/>
      <c r="H73" s="225"/>
      <c r="I73" s="225"/>
      <c r="J73" s="225"/>
      <c r="K73" s="225"/>
      <c r="L73" s="225"/>
      <c r="M73" s="225"/>
      <c r="N73" s="225"/>
      <c r="O73" s="225"/>
      <c r="P73" s="225"/>
      <c r="Q73" s="225"/>
      <c r="R73" s="225"/>
      <c r="S73" s="225"/>
      <c r="T73" s="225"/>
      <c r="U73" s="225"/>
      <c r="V73" s="225"/>
      <c r="W73" s="225"/>
    </row>
    <row r="74" spans="2:24" ht="21.75" customHeight="1">
      <c r="B74" s="518"/>
      <c r="C74" s="518"/>
      <c r="D74" s="518"/>
      <c r="E74" s="518"/>
      <c r="F74" s="518"/>
      <c r="G74" s="518"/>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7"/>
      <c r="C76" s="517"/>
      <c r="D76" s="517"/>
      <c r="E76" s="517"/>
      <c r="F76" s="517"/>
      <c r="G76" s="517"/>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zoomScale="60" zoomScaleNormal="60" workbookViewId="0">
      <selection activeCell="A12" sqref="A12:AV12"/>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45" t="str">
        <f>'5. Анализ эконом эф-ти'!A4:O4</f>
        <v>Год раскрытия информации: 2025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customHeight="1">
      <c r="A6" s="542"/>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c r="AT6" s="542"/>
      <c r="AU6" s="542"/>
      <c r="AV6" s="542"/>
    </row>
    <row r="7" spans="1:48" ht="18.75" customHeight="1">
      <c r="A7" s="446" t="s">
        <v>211</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c r="AS7" s="446"/>
      <c r="AT7" s="446"/>
      <c r="AU7" s="446"/>
      <c r="AV7" s="446"/>
    </row>
    <row r="8" spans="1:48" ht="18.75" customHeight="1">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ht="18.75" customHeight="1">
      <c r="A9" s="444" t="str">
        <f>'5. Анализ эконом эф-ти'!A6:O6</f>
        <v>ООО «Сетевое предприятие «Росэнерго»</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8.75" customHeight="1">
      <c r="A10" s="439" t="s">
        <v>212</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customHeight="1">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ht="18.75" customHeight="1">
      <c r="A12" s="444" t="str">
        <f>'5. Анализ эконом эф-ти'!A8:O8</f>
        <v>M_РЭ_008РКЛО</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8.75" customHeight="1">
      <c r="A13" s="439" t="s">
        <v>213</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customHeight="1">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s="333" customFormat="1" ht="47.25" customHeight="1">
      <c r="A15" s="438"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8.75" customHeight="1">
      <c r="A16" s="439" t="s">
        <v>214</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ht="18.75" customHeight="1"/>
    <row r="18" spans="1:48" ht="18.75" customHeight="1">
      <c r="A18" s="534" t="s">
        <v>335</v>
      </c>
      <c r="B18" s="534"/>
      <c r="C18" s="534"/>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24" t="s">
        <v>336</v>
      </c>
      <c r="B20" s="536" t="s">
        <v>337</v>
      </c>
      <c r="C20" s="524" t="s">
        <v>338</v>
      </c>
      <c r="D20" s="524" t="s">
        <v>339</v>
      </c>
      <c r="E20" s="539" t="s">
        <v>340</v>
      </c>
      <c r="F20" s="540"/>
      <c r="G20" s="540"/>
      <c r="H20" s="540"/>
      <c r="I20" s="540"/>
      <c r="J20" s="540"/>
      <c r="K20" s="540"/>
      <c r="L20" s="541"/>
      <c r="M20" s="524" t="s">
        <v>341</v>
      </c>
      <c r="N20" s="524" t="s">
        <v>342</v>
      </c>
      <c r="O20" s="524" t="s">
        <v>343</v>
      </c>
      <c r="P20" s="519" t="s">
        <v>344</v>
      </c>
      <c r="Q20" s="519" t="s">
        <v>345</v>
      </c>
      <c r="R20" s="519" t="s">
        <v>346</v>
      </c>
      <c r="S20" s="519" t="s">
        <v>347</v>
      </c>
      <c r="T20" s="519"/>
      <c r="U20" s="526" t="s">
        <v>348</v>
      </c>
      <c r="V20" s="526" t="s">
        <v>349</v>
      </c>
      <c r="W20" s="519" t="s">
        <v>350</v>
      </c>
      <c r="X20" s="519" t="s">
        <v>351</v>
      </c>
      <c r="Y20" s="519" t="s">
        <v>352</v>
      </c>
      <c r="Z20" s="531" t="s">
        <v>353</v>
      </c>
      <c r="AA20" s="519" t="s">
        <v>354</v>
      </c>
      <c r="AB20" s="519" t="s">
        <v>355</v>
      </c>
      <c r="AC20" s="519" t="s">
        <v>356</v>
      </c>
      <c r="AD20" s="519" t="s">
        <v>357</v>
      </c>
      <c r="AE20" s="519" t="s">
        <v>358</v>
      </c>
      <c r="AF20" s="519" t="s">
        <v>359</v>
      </c>
      <c r="AG20" s="519"/>
      <c r="AH20" s="519"/>
      <c r="AI20" s="519"/>
      <c r="AJ20" s="519"/>
      <c r="AK20" s="519"/>
      <c r="AL20" s="519" t="s">
        <v>360</v>
      </c>
      <c r="AM20" s="519"/>
      <c r="AN20" s="519"/>
      <c r="AO20" s="519"/>
      <c r="AP20" s="519" t="s">
        <v>361</v>
      </c>
      <c r="AQ20" s="519"/>
      <c r="AR20" s="519" t="s">
        <v>362</v>
      </c>
      <c r="AS20" s="519" t="s">
        <v>363</v>
      </c>
      <c r="AT20" s="519" t="s">
        <v>364</v>
      </c>
      <c r="AU20" s="519" t="s">
        <v>365</v>
      </c>
      <c r="AV20" s="519" t="s">
        <v>366</v>
      </c>
    </row>
    <row r="21" spans="1:48" ht="96.75" customHeight="1">
      <c r="A21" s="535"/>
      <c r="B21" s="537"/>
      <c r="C21" s="535"/>
      <c r="D21" s="535"/>
      <c r="E21" s="527" t="s">
        <v>367</v>
      </c>
      <c r="F21" s="520" t="s">
        <v>318</v>
      </c>
      <c r="G21" s="520" t="s">
        <v>320</v>
      </c>
      <c r="H21" s="520" t="s">
        <v>322</v>
      </c>
      <c r="I21" s="522" t="s">
        <v>368</v>
      </c>
      <c r="J21" s="522" t="s">
        <v>369</v>
      </c>
      <c r="K21" s="522" t="s">
        <v>370</v>
      </c>
      <c r="L21" s="520" t="s">
        <v>371</v>
      </c>
      <c r="M21" s="535"/>
      <c r="N21" s="535"/>
      <c r="O21" s="535"/>
      <c r="P21" s="519"/>
      <c r="Q21" s="519"/>
      <c r="R21" s="519"/>
      <c r="S21" s="529" t="s">
        <v>223</v>
      </c>
      <c r="T21" s="529" t="s">
        <v>372</v>
      </c>
      <c r="U21" s="526"/>
      <c r="V21" s="526"/>
      <c r="W21" s="519"/>
      <c r="X21" s="519"/>
      <c r="Y21" s="519"/>
      <c r="Z21" s="519"/>
      <c r="AA21" s="519"/>
      <c r="AB21" s="519"/>
      <c r="AC21" s="519"/>
      <c r="AD21" s="519"/>
      <c r="AE21" s="519"/>
      <c r="AF21" s="519" t="s">
        <v>373</v>
      </c>
      <c r="AG21" s="519"/>
      <c r="AH21" s="519" t="s">
        <v>374</v>
      </c>
      <c r="AI21" s="519"/>
      <c r="AJ21" s="524" t="s">
        <v>375</v>
      </c>
      <c r="AK21" s="524" t="s">
        <v>376</v>
      </c>
      <c r="AL21" s="524" t="s">
        <v>377</v>
      </c>
      <c r="AM21" s="524" t="s">
        <v>378</v>
      </c>
      <c r="AN21" s="524" t="s">
        <v>379</v>
      </c>
      <c r="AO21" s="524" t="s">
        <v>380</v>
      </c>
      <c r="AP21" s="524" t="s">
        <v>381</v>
      </c>
      <c r="AQ21" s="532" t="s">
        <v>372</v>
      </c>
      <c r="AR21" s="519"/>
      <c r="AS21" s="519"/>
      <c r="AT21" s="519"/>
      <c r="AU21" s="519"/>
      <c r="AV21" s="519"/>
    </row>
    <row r="22" spans="1:48" ht="96.75" customHeight="1">
      <c r="A22" s="525"/>
      <c r="B22" s="538"/>
      <c r="C22" s="525"/>
      <c r="D22" s="525"/>
      <c r="E22" s="528"/>
      <c r="F22" s="521"/>
      <c r="G22" s="521"/>
      <c r="H22" s="521"/>
      <c r="I22" s="523"/>
      <c r="J22" s="523"/>
      <c r="K22" s="523"/>
      <c r="L22" s="521"/>
      <c r="M22" s="525"/>
      <c r="N22" s="525"/>
      <c r="O22" s="525"/>
      <c r="P22" s="519"/>
      <c r="Q22" s="519"/>
      <c r="R22" s="519"/>
      <c r="S22" s="530"/>
      <c r="T22" s="530"/>
      <c r="U22" s="526"/>
      <c r="V22" s="526"/>
      <c r="W22" s="519"/>
      <c r="X22" s="519"/>
      <c r="Y22" s="519"/>
      <c r="Z22" s="519"/>
      <c r="AA22" s="519"/>
      <c r="AB22" s="519"/>
      <c r="AC22" s="519"/>
      <c r="AD22" s="519"/>
      <c r="AE22" s="519"/>
      <c r="AF22" s="238" t="s">
        <v>382</v>
      </c>
      <c r="AG22" s="238" t="s">
        <v>383</v>
      </c>
      <c r="AH22" s="237" t="s">
        <v>223</v>
      </c>
      <c r="AI22" s="237" t="s">
        <v>372</v>
      </c>
      <c r="AJ22" s="525"/>
      <c r="AK22" s="525"/>
      <c r="AL22" s="525"/>
      <c r="AM22" s="525"/>
      <c r="AN22" s="525"/>
      <c r="AO22" s="525"/>
      <c r="AP22" s="525"/>
      <c r="AQ22" s="533"/>
      <c r="AR22" s="519"/>
      <c r="AS22" s="519"/>
      <c r="AT22" s="519"/>
      <c r="AU22" s="519"/>
      <c r="AV22" s="519"/>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19" zoomScale="75" zoomScaleNormal="75" zoomScaleSheetLayoutView="75" workbookViewId="0">
      <selection activeCell="B31" sqref="B31"/>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6" t="str">
        <f>'5. Анализ эконом эф-ти'!A4:O4</f>
        <v>Год раскрытия информации: 2025 год</v>
      </c>
      <c r="B5" s="546"/>
      <c r="C5" s="246"/>
      <c r="D5" s="246"/>
      <c r="E5" s="246"/>
      <c r="F5" s="246"/>
      <c r="G5" s="246"/>
      <c r="H5" s="246"/>
    </row>
    <row r="6" spans="1:8" ht="18.75" customHeight="1">
      <c r="A6" s="506"/>
      <c r="B6" s="506"/>
      <c r="C6" s="245"/>
      <c r="D6" s="245"/>
      <c r="E6" s="245"/>
      <c r="F6" s="245"/>
      <c r="G6" s="245"/>
      <c r="H6" s="245"/>
    </row>
    <row r="7" spans="1:8" ht="18.75" customHeight="1">
      <c r="A7" s="446" t="s">
        <v>211</v>
      </c>
      <c r="B7" s="446"/>
      <c r="C7" s="191"/>
      <c r="D7" s="191"/>
      <c r="E7" s="191"/>
      <c r="F7" s="191"/>
      <c r="G7" s="191"/>
      <c r="H7" s="191"/>
    </row>
    <row r="8" spans="1:8" ht="18.75" customHeight="1">
      <c r="A8" s="443"/>
      <c r="B8" s="443"/>
      <c r="C8" s="191"/>
      <c r="D8" s="191"/>
      <c r="E8" s="191"/>
      <c r="F8" s="191"/>
      <c r="G8" s="191"/>
      <c r="H8" s="191"/>
    </row>
    <row r="9" spans="1:8" ht="18.75" customHeight="1">
      <c r="A9" s="547" t="str">
        <f>'5. Анализ эконом эф-ти'!A6:O6</f>
        <v>ООО «Сетевое предприятие «Росэнерго»</v>
      </c>
      <c r="B9" s="547"/>
      <c r="C9" s="189"/>
      <c r="D9" s="189"/>
      <c r="E9" s="189"/>
      <c r="F9" s="189"/>
      <c r="G9" s="189"/>
      <c r="H9" s="189"/>
    </row>
    <row r="10" spans="1:8" ht="18.75" customHeight="1">
      <c r="A10" s="439" t="s">
        <v>212</v>
      </c>
      <c r="B10" s="439"/>
      <c r="C10" s="188"/>
      <c r="D10" s="188"/>
      <c r="E10" s="188"/>
      <c r="F10" s="188"/>
      <c r="G10" s="188"/>
      <c r="H10" s="188"/>
    </row>
    <row r="11" spans="1:8" ht="18.75" customHeight="1">
      <c r="A11" s="443"/>
      <c r="B11" s="443"/>
      <c r="C11" s="191"/>
      <c r="D11" s="191"/>
      <c r="E11" s="191"/>
      <c r="F11" s="191"/>
      <c r="G11" s="191"/>
      <c r="H11" s="191"/>
    </row>
    <row r="12" spans="1:8" ht="18.75" customHeight="1">
      <c r="A12" s="547" t="str">
        <f>'5. Анализ эконом эф-ти'!A8:O8</f>
        <v>M_РЭ_008РКЛО</v>
      </c>
      <c r="B12" s="547"/>
      <c r="C12" s="189"/>
      <c r="D12" s="189"/>
      <c r="E12" s="189"/>
      <c r="F12" s="189"/>
      <c r="G12" s="189"/>
      <c r="H12" s="189"/>
    </row>
    <row r="13" spans="1:8" ht="18.75" customHeight="1">
      <c r="A13" s="439" t="s">
        <v>213</v>
      </c>
      <c r="B13" s="439"/>
      <c r="C13" s="188"/>
      <c r="D13" s="188"/>
      <c r="E13" s="188"/>
      <c r="F13" s="188"/>
      <c r="G13" s="188"/>
      <c r="H13" s="188"/>
    </row>
    <row r="14" spans="1:8" ht="18.75" customHeight="1">
      <c r="A14" s="439"/>
      <c r="B14" s="439"/>
      <c r="C14" s="198"/>
      <c r="D14" s="198"/>
      <c r="E14" s="198"/>
      <c r="F14" s="198"/>
      <c r="G14" s="198"/>
      <c r="H14" s="198"/>
    </row>
    <row r="15" spans="1:8" ht="47.25" customHeight="1">
      <c r="A15" s="543" t="str">
        <f>'5. Анализ эконом эф-ти'!A10:O10</f>
        <v>Реконструкция КВЛ-6кВ, ф.57-01 по всей протяженности (ориентировочный объем работ: протяженность ВЛ-6 кВ - 1,7 км проводом СИП-3 1х70мм2, протяженность КЛ-6 кВ - 0,55 км)</v>
      </c>
      <c r="B15" s="543"/>
      <c r="C15" s="189"/>
      <c r="D15" s="189"/>
      <c r="E15" s="189"/>
      <c r="F15" s="189"/>
      <c r="G15" s="189"/>
      <c r="H15" s="189"/>
    </row>
    <row r="16" spans="1:8" ht="18.75" customHeight="1">
      <c r="A16" s="439" t="s">
        <v>214</v>
      </c>
      <c r="B16" s="439"/>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4" t="s">
        <v>384</v>
      </c>
      <c r="B22" s="545"/>
    </row>
    <row r="23" spans="1:8" ht="18.75" customHeight="1">
      <c r="A23" s="310"/>
      <c r="B23" s="243"/>
    </row>
    <row r="24" spans="1:8" ht="57" customHeight="1">
      <c r="A24" s="404" t="s">
        <v>385</v>
      </c>
      <c r="B24" s="405" t="str">
        <f>A15</f>
        <v>Реконструкция КВЛ-6кВ, ф.57-01 по всей протяженности (ориентировочный объем работ: протяженность ВЛ-6 кВ - 1,7 км проводом СИП-3 1х70мм2, протяженность КЛ-6 кВ - 0,55 км)</v>
      </c>
    </row>
    <row r="25" spans="1:8">
      <c r="A25" s="404" t="s">
        <v>386</v>
      </c>
      <c r="B25" s="405" t="s">
        <v>710</v>
      </c>
    </row>
    <row r="26" spans="1:8">
      <c r="A26" s="404" t="s">
        <v>387</v>
      </c>
      <c r="B26" s="405" t="s">
        <v>713</v>
      </c>
    </row>
    <row r="27" spans="1:8">
      <c r="A27" s="404" t="s">
        <v>388</v>
      </c>
      <c r="B27" s="405" t="s">
        <v>267</v>
      </c>
    </row>
    <row r="28" spans="1:8">
      <c r="A28" s="404" t="s">
        <v>389</v>
      </c>
      <c r="B28" s="405">
        <v>2026</v>
      </c>
    </row>
    <row r="29" spans="1:8">
      <c r="A29" s="404" t="s">
        <v>390</v>
      </c>
      <c r="B29" s="405" t="s">
        <v>391</v>
      </c>
      <c r="C29" s="241"/>
    </row>
    <row r="30" spans="1:8">
      <c r="A30" s="404" t="s">
        <v>739</v>
      </c>
      <c r="B30" s="406">
        <f>'6.2. Паспорт фин осв ввод'!N24</f>
        <v>15.235189999999999</v>
      </c>
    </row>
    <row r="31" spans="1:8">
      <c r="A31" s="404" t="s">
        <v>392</v>
      </c>
      <c r="B31" s="405" t="s">
        <v>724</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2025-11-10T07:42:07Z</dcterms:modified>
</cp:coreProperties>
</file>